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khoa gui lan 2\KIEM TRA CTRINH\TIENG ANH\"/>
    </mc:Choice>
  </mc:AlternateContent>
  <bookViews>
    <workbookView xWindow="0" yWindow="0" windowWidth="10695" windowHeight="3105" activeTab="2"/>
  </bookViews>
  <sheets>
    <sheet name="C1-T.ANH" sheetId="1" r:id="rId1"/>
    <sheet name="C2- T.ANH" sheetId="4" r:id="rId2"/>
    <sheet name="T4. T. ANH" sheetId="2" r:id="rId3"/>
    <sheet name="C2-T.ANH LAN 4" sheetId="6" r:id="rId4"/>
    <sheet name="c2. t-anh lan 2" sheetId="5" r:id="rId5"/>
    <sheet name="C7. T.ANH" sheetId="3" r:id="rId6"/>
  </sheets>
  <definedNames>
    <definedName name="_Hlk43211407" localSheetId="2">'T4. T. ANH'!#REF!</definedName>
    <definedName name="_Hlk43287746" localSheetId="2">'T4. T. ANH'!#REF!</definedName>
    <definedName name="_Hlk43391232" localSheetId="2">'T4. T. ANH'!#REF!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2" l="1"/>
  <c r="F51" i="2" l="1"/>
  <c r="F50" i="2"/>
  <c r="G46" i="2"/>
  <c r="H46" i="2"/>
  <c r="I46" i="2"/>
  <c r="F46" i="2"/>
  <c r="F6" i="2"/>
  <c r="G6" i="2"/>
  <c r="H6" i="2"/>
  <c r="I6" i="2"/>
  <c r="E6" i="2"/>
  <c r="M31" i="6"/>
  <c r="J44" i="6"/>
  <c r="I44" i="6"/>
  <c r="E36" i="6"/>
  <c r="F36" i="6"/>
  <c r="F14" i="6" s="1"/>
  <c r="G36" i="6"/>
  <c r="H36" i="6"/>
  <c r="D36" i="6"/>
  <c r="E23" i="6"/>
  <c r="F23" i="6"/>
  <c r="G23" i="6"/>
  <c r="H23" i="6"/>
  <c r="D23" i="6"/>
  <c r="E16" i="6"/>
  <c r="F16" i="6"/>
  <c r="G16" i="6"/>
  <c r="H16" i="6"/>
  <c r="D16" i="6"/>
  <c r="E6" i="6"/>
  <c r="F6" i="6"/>
  <c r="G6" i="6"/>
  <c r="H6" i="6"/>
  <c r="D6" i="6"/>
  <c r="E14" i="6" l="1"/>
  <c r="E44" i="6"/>
  <c r="F46" i="6" s="1"/>
  <c r="F44" i="6"/>
  <c r="E46" i="6" s="1"/>
  <c r="G14" i="6"/>
  <c r="G44" i="6" s="1"/>
  <c r="E48" i="6" s="1"/>
  <c r="F48" i="6" s="1"/>
  <c r="D14" i="6"/>
  <c r="C44" i="6" s="1"/>
  <c r="H14" i="6"/>
  <c r="H44" i="6" s="1"/>
  <c r="O42" i="5"/>
  <c r="G46" i="5" l="1"/>
  <c r="M31" i="5"/>
  <c r="G47" i="5"/>
  <c r="E47" i="5"/>
  <c r="E46" i="5"/>
  <c r="J44" i="5"/>
  <c r="I44" i="5"/>
  <c r="F44" i="5"/>
  <c r="G44" i="5"/>
  <c r="H44" i="5"/>
  <c r="E44" i="5"/>
  <c r="C44" i="5"/>
  <c r="E14" i="5"/>
  <c r="F14" i="5"/>
  <c r="G14" i="5"/>
  <c r="H14" i="5"/>
  <c r="D14" i="5"/>
  <c r="E36" i="5"/>
  <c r="F36" i="5"/>
  <c r="G36" i="5"/>
  <c r="H36" i="5"/>
  <c r="D36" i="5"/>
  <c r="E23" i="5"/>
  <c r="F23" i="5"/>
  <c r="G23" i="5"/>
  <c r="H23" i="5"/>
  <c r="D23" i="5"/>
  <c r="E16" i="5"/>
  <c r="F16" i="5"/>
  <c r="G16" i="5"/>
  <c r="H16" i="5"/>
  <c r="D16" i="5"/>
  <c r="E6" i="5"/>
  <c r="F6" i="5"/>
  <c r="G6" i="5"/>
  <c r="H6" i="5"/>
  <c r="D6" i="5"/>
  <c r="Q57" i="1" l="1"/>
  <c r="G65" i="1"/>
  <c r="G47" i="4" l="1"/>
  <c r="N31" i="4"/>
  <c r="G48" i="4"/>
  <c r="E48" i="4"/>
  <c r="E47" i="4"/>
  <c r="J44" i="4"/>
  <c r="I44" i="4"/>
  <c r="F44" i="4"/>
  <c r="G44" i="4"/>
  <c r="H44" i="4"/>
  <c r="E44" i="4"/>
  <c r="C44" i="4"/>
  <c r="E14" i="4"/>
  <c r="F14" i="4"/>
  <c r="G14" i="4"/>
  <c r="H14" i="4"/>
  <c r="D14" i="4"/>
  <c r="E34" i="4"/>
  <c r="F34" i="4"/>
  <c r="G34" i="4"/>
  <c r="H34" i="4"/>
  <c r="D34" i="4"/>
  <c r="E23" i="4"/>
  <c r="F23" i="4"/>
  <c r="G23" i="4"/>
  <c r="H23" i="4"/>
  <c r="D23" i="4"/>
  <c r="E16" i="4"/>
  <c r="F16" i="4"/>
  <c r="G16" i="4"/>
  <c r="H16" i="4"/>
  <c r="D16" i="4"/>
  <c r="E6" i="4"/>
  <c r="F6" i="4"/>
  <c r="G6" i="4"/>
  <c r="H6" i="4"/>
  <c r="D6" i="4"/>
  <c r="P47" i="3"/>
  <c r="I71" i="3"/>
  <c r="G67" i="3"/>
  <c r="H67" i="3"/>
  <c r="I67" i="3"/>
  <c r="F67" i="3"/>
  <c r="D67" i="3"/>
  <c r="E6" i="3"/>
  <c r="F15" i="3"/>
  <c r="G15" i="3"/>
  <c r="H15" i="3"/>
  <c r="I15" i="3"/>
  <c r="E15" i="3"/>
  <c r="K66" i="3"/>
  <c r="G72" i="3" s="1"/>
  <c r="I72" i="3" s="1"/>
  <c r="J66" i="3"/>
  <c r="G71" i="3" s="1"/>
  <c r="F51" i="3" l="1"/>
  <c r="G51" i="3"/>
  <c r="H51" i="3"/>
  <c r="I51" i="3"/>
  <c r="E51" i="3"/>
  <c r="F25" i="3"/>
  <c r="G25" i="3"/>
  <c r="H25" i="3"/>
  <c r="I25" i="3"/>
  <c r="E25" i="3"/>
  <c r="F17" i="3"/>
  <c r="G17" i="3"/>
  <c r="H17" i="3"/>
  <c r="I17" i="3"/>
  <c r="E17" i="3"/>
  <c r="F6" i="3"/>
  <c r="G6" i="3"/>
  <c r="H6" i="3"/>
  <c r="I6" i="3"/>
  <c r="N34" i="2"/>
  <c r="J46" i="2"/>
  <c r="H14" i="2"/>
  <c r="I14" i="2"/>
  <c r="F38" i="2"/>
  <c r="G38" i="2"/>
  <c r="H38" i="2"/>
  <c r="I38" i="2"/>
  <c r="E38" i="2"/>
  <c r="F27" i="2"/>
  <c r="F14" i="2" s="1"/>
  <c r="G27" i="2"/>
  <c r="G14" i="2" s="1"/>
  <c r="H27" i="2"/>
  <c r="I27" i="2"/>
  <c r="E27" i="2"/>
  <c r="F16" i="2"/>
  <c r="G16" i="2"/>
  <c r="H16" i="2"/>
  <c r="I16" i="2"/>
  <c r="E16" i="2"/>
  <c r="E14" i="2" s="1"/>
  <c r="D46" i="2"/>
  <c r="H50" i="2" l="1"/>
  <c r="H51" i="2"/>
  <c r="M50" i="2"/>
  <c r="I65" i="1"/>
  <c r="N43" i="1"/>
  <c r="I66" i="1"/>
  <c r="G66" i="1"/>
  <c r="K62" i="1"/>
  <c r="J62" i="1"/>
  <c r="G62" i="1" l="1"/>
  <c r="H62" i="1"/>
  <c r="I62" i="1"/>
  <c r="F62" i="1"/>
  <c r="D62" i="1"/>
  <c r="F15" i="1"/>
  <c r="G15" i="1"/>
  <c r="H15" i="1"/>
  <c r="I15" i="1"/>
  <c r="F47" i="1"/>
  <c r="G47" i="1"/>
  <c r="H47" i="1"/>
  <c r="I47" i="1"/>
  <c r="E47" i="1"/>
  <c r="F27" i="1"/>
  <c r="G27" i="1"/>
  <c r="H27" i="1"/>
  <c r="I27" i="1"/>
  <c r="E27" i="1"/>
  <c r="E15" i="1" s="1"/>
  <c r="F17" i="1"/>
  <c r="G17" i="1"/>
  <c r="H17" i="1"/>
  <c r="I17" i="1"/>
  <c r="E17" i="1"/>
  <c r="F6" i="1"/>
  <c r="G6" i="1"/>
  <c r="H6" i="1"/>
  <c r="I6" i="1"/>
  <c r="E6" i="1"/>
</calcChain>
</file>

<file path=xl/sharedStrings.xml><?xml version="1.0" encoding="utf-8"?>
<sst xmlns="http://schemas.openxmlformats.org/spreadsheetml/2006/main" count="1628" uniqueCount="311">
  <si>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</si>
  <si>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</si>
  <si>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</si>
  <si>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</si>
  <si>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</si>
  <si>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</si>
  <si>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</si>
  <si>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</si>
  <si>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</si>
  <si>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</si>
  <si>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</si>
  <si>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</si>
  <si>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</si>
  <si>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</si>
  <si>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</si>
  <si>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</si>
  <si>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</si>
  <si>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</si>
  <si>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</si>
  <si>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>Giáo dục thể chất (*)</t>
  </si>
  <si>
    <t>2(0,2,1)</t>
  </si>
  <si>
    <r>
      <t>MHCB.C1.</t>
    </r>
    <r>
      <rPr>
        <sz val="12.5"/>
        <color rgb="FFFF0000"/>
        <rFont val="Times New Roman"/>
        <family val="1"/>
      </rPr>
      <t>11</t>
    </r>
  </si>
  <si>
    <t>Giáo dục quốc phòng và An ninh (*)</t>
  </si>
  <si>
    <t>3(2,1,5)</t>
  </si>
  <si>
    <t>MHTT.C1.801</t>
  </si>
  <si>
    <t>Tin học</t>
  </si>
  <si>
    <t>3(1,2,3)</t>
  </si>
  <si>
    <t>MHNN.C1.204</t>
  </si>
  <si>
    <t>Ngoại ngữ 1</t>
  </si>
  <si>
    <t>MHNN.C1.205</t>
  </si>
  <si>
    <t>Ngoại ngữ 2</t>
  </si>
  <si>
    <t>II</t>
  </si>
  <si>
    <t>Các môn học chuyên môn ngành, nghề</t>
  </si>
  <si>
    <t>II.1</t>
  </si>
  <si>
    <t>Môn học cơ sở ngành, nghề</t>
  </si>
  <si>
    <t>MHKT.C1.01</t>
  </si>
  <si>
    <t>Kỹ năng mềm (*)</t>
  </si>
  <si>
    <t>4(4,0,8)</t>
  </si>
  <si>
    <t>MHNN.C1.01</t>
  </si>
  <si>
    <t>Ngữ pháp Tiếng Anh 1</t>
  </si>
  <si>
    <t>MHNN.C1.02</t>
  </si>
  <si>
    <t>Ngữ pháp Tiếng Anh 2</t>
  </si>
  <si>
    <t>MHNN.C1.03</t>
  </si>
  <si>
    <t>Phát âm</t>
  </si>
  <si>
    <t>3(3,0,6)</t>
  </si>
  <si>
    <t>MHNN.C1.04</t>
  </si>
  <si>
    <t>Nghe 1</t>
  </si>
  <si>
    <t>MHNN.C1.07</t>
  </si>
  <si>
    <t>Nói 1</t>
  </si>
  <si>
    <t>MHNN.C1.10</t>
  </si>
  <si>
    <t>Đọc 1</t>
  </si>
  <si>
    <t>MHNN.C1.13</t>
  </si>
  <si>
    <t>Viết 1</t>
  </si>
  <si>
    <t>II.2</t>
  </si>
  <si>
    <t>Môn học chuyên môn ngành, nghề</t>
  </si>
  <si>
    <t>MHNN.C1.05</t>
  </si>
  <si>
    <t>Nghe 2</t>
  </si>
  <si>
    <t>2(1,1,3)</t>
  </si>
  <si>
    <t>MHNN.C1.08</t>
  </si>
  <si>
    <t>Nói 2</t>
  </si>
  <si>
    <t>MHNN.C1.11</t>
  </si>
  <si>
    <t>Đọc 2</t>
  </si>
  <si>
    <t>MHNN.C1.14</t>
  </si>
  <si>
    <t>Viết 2</t>
  </si>
  <si>
    <t>MHNN.C1.06</t>
  </si>
  <si>
    <t>Nghe 3</t>
  </si>
  <si>
    <t>MHNN.C1.09</t>
  </si>
  <si>
    <t>Nói 3</t>
  </si>
  <si>
    <t>MHNN.C1.12</t>
  </si>
  <si>
    <t>Đọc 3</t>
  </si>
  <si>
    <t>MHNN.C1.15</t>
  </si>
  <si>
    <t>Viết 3</t>
  </si>
  <si>
    <t>MHNN.C1.16</t>
  </si>
  <si>
    <t>Biên dịch Anh - Việt</t>
  </si>
  <si>
    <t>MHNN.C1.17</t>
  </si>
  <si>
    <t>Phương pháp giảng dạy tiếng Anh</t>
  </si>
  <si>
    <t>MHNN.C1.18</t>
  </si>
  <si>
    <t>Tiếng Anh Thương mại</t>
  </si>
  <si>
    <t>MHNN.C1.19</t>
  </si>
  <si>
    <t>Tiếng Anh Du lịch &amp; Khách sạn</t>
  </si>
  <si>
    <t>MHNN.C1.20</t>
  </si>
  <si>
    <t>Giao tiếp liên văn hóa</t>
  </si>
  <si>
    <t>MHNN.C1.21</t>
  </si>
  <si>
    <t>Đồ án môn học 1</t>
  </si>
  <si>
    <t>1(0,1,0)</t>
  </si>
  <si>
    <t>MHNN.C1.22</t>
  </si>
  <si>
    <t>Đồ án môn học 2</t>
  </si>
  <si>
    <t>MHNN.C1.23</t>
  </si>
  <si>
    <t>Thực tập Doanh nghiệp (**)</t>
  </si>
  <si>
    <t>5(0,5,0)</t>
  </si>
  <si>
    <t>MHNN.C1.24</t>
  </si>
  <si>
    <t>Thực tập Tốt nghiệp (**)</t>
  </si>
  <si>
    <t>6(0,6,0)</t>
  </si>
  <si>
    <t>II.3</t>
  </si>
  <si>
    <t>Môn học tự chọn</t>
  </si>
  <si>
    <r>
      <t xml:space="preserve">Môn học tự chọn </t>
    </r>
    <r>
      <rPr>
        <i/>
        <sz val="12.5"/>
        <color rgb="FF000000"/>
        <rFont val="Times New Roman"/>
        <family val="1"/>
      </rPr>
      <t>(chọn 4 trong 13 môn học)</t>
    </r>
  </si>
  <si>
    <t>MHNN.C1.25</t>
  </si>
  <si>
    <t>Tiếng Anh Logistics</t>
  </si>
  <si>
    <t>MHNN.C1.26</t>
  </si>
  <si>
    <t>Tiếng Anh Marketing</t>
  </si>
  <si>
    <t>MHNN.C1.27</t>
  </si>
  <si>
    <t xml:space="preserve">Tiếng Anh Đàm phán </t>
  </si>
  <si>
    <t>MHNN.C1.28</t>
  </si>
  <si>
    <t>Tiếng Anh Thuyết trình</t>
  </si>
  <si>
    <t>MHNN.C1.29</t>
  </si>
  <si>
    <t>Tiếng Anh Thư điện tử</t>
  </si>
  <si>
    <t>MHNN.C1.30</t>
  </si>
  <si>
    <t>Tiếng Anh Nhà hàng</t>
  </si>
  <si>
    <t>MHNN.C1.31</t>
  </si>
  <si>
    <t>Tiếng Anh Kỹ thuật</t>
  </si>
  <si>
    <t>MHNN.C1.32</t>
  </si>
  <si>
    <t>Tiếng Anh Điện thoại</t>
  </si>
  <si>
    <t>MHNN.C1.33</t>
  </si>
  <si>
    <t>Tiếng Anh Khoa học Sức khỏe</t>
  </si>
  <si>
    <t>MHNN.C1.34</t>
  </si>
  <si>
    <t>Tiếng Anh Hội họp</t>
  </si>
  <si>
    <t>MHNN.C1.35</t>
  </si>
  <si>
    <t>Nói trước công chúng</t>
  </si>
  <si>
    <t>MHNN.C1.36</t>
  </si>
  <si>
    <t>Phiên dịch Anh – Việt</t>
  </si>
  <si>
    <t>MHNN.C1.37</t>
  </si>
  <si>
    <t>Nghe- ghi chú tiếng Anh</t>
  </si>
  <si>
    <t>Tổng cộng</t>
  </si>
  <si>
    <t xml:space="preserve">LT: </t>
  </si>
  <si>
    <t>TH</t>
  </si>
  <si>
    <t>MHCT.T4.11</t>
  </si>
  <si>
    <t>MHCT.T4.12</t>
  </si>
  <si>
    <t>1(1,0,2)</t>
  </si>
  <si>
    <t>MHCB.T4.25</t>
  </si>
  <si>
    <t>1(0,1,1)</t>
  </si>
  <si>
    <r>
      <t>MHCB.T4.</t>
    </r>
    <r>
      <rPr>
        <sz val="12.5"/>
        <color rgb="FFFF0000"/>
        <rFont val="Times New Roman"/>
        <family val="1"/>
      </rPr>
      <t>19</t>
    </r>
  </si>
  <si>
    <t>Giáo dục Quốc phòng và An ninh (*)</t>
  </si>
  <si>
    <t>MHTT.T4.401</t>
  </si>
  <si>
    <t>MHNN.T4.208</t>
  </si>
  <si>
    <t>3(0,3,2)</t>
  </si>
  <si>
    <t>MHKT.T4.01</t>
  </si>
  <si>
    <t>MHNN.T4.206</t>
  </si>
  <si>
    <t>Tiếng Việt Thực hành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</si>
  <si>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</si>
  <si>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</si>
  <si>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</si>
  <si>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</si>
  <si>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</si>
  <si>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</si>
  <si>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</si>
  <si>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</si>
  <si>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</si>
  <si>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</si>
  <si>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</si>
  <si>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</si>
  <si>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</si>
  <si>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Mã MH</t>
  </si>
  <si>
    <t>Đồ án môn học (**)</t>
  </si>
  <si>
    <t>Thực tập tốt nghiệp (**)</t>
  </si>
  <si>
    <t>Môn học tự chọn (Chọn 2 trong 6 môn học)</t>
  </si>
  <si>
    <t>MHNN.T4.176</t>
  </si>
  <si>
    <t>Tiếng Anh Đàm phán</t>
  </si>
  <si>
    <t>MHNN.T4.177</t>
  </si>
  <si>
    <t>MHNN.T4.178</t>
  </si>
  <si>
    <t>MHNN.T4.179</t>
  </si>
  <si>
    <t>MHNN.T4.180</t>
  </si>
  <si>
    <t>MHNN.T4.181</t>
  </si>
  <si>
    <t>Tiếng Anh Nhân sự</t>
  </si>
  <si>
    <t xml:space="preserve">lt: </t>
  </si>
  <si>
    <t>th:</t>
  </si>
  <si>
    <t>MHCT.C7.09</t>
  </si>
  <si>
    <t>MHCT.C7.10</t>
  </si>
  <si>
    <t>MHCB.C7.06</t>
  </si>
  <si>
    <r>
      <t>MHCB.C7.</t>
    </r>
    <r>
      <rPr>
        <sz val="13"/>
        <color rgb="FFFF0000"/>
        <rFont val="Times New Roman"/>
        <family val="1"/>
      </rPr>
      <t>11</t>
    </r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</si>
  <si>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</si>
  <si>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</si>
  <si>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</si>
  <si>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</si>
  <si>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</si>
  <si>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</si>
  <si>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</si>
  <si>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</si>
  <si>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</si>
  <si>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</si>
  <si>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MHNN.C7.45</t>
  </si>
  <si>
    <t>Kỹ năng nghe trong công sở (Listening for Employability)</t>
  </si>
  <si>
    <t>MHNN.C7.48</t>
  </si>
  <si>
    <r>
      <t>Kỹ năng nói trong công sở</t>
    </r>
    <r>
      <rPr>
        <sz val="12.5"/>
        <color rgb="FF000000"/>
        <rFont val="Times New Roman"/>
        <family val="1"/>
      </rPr>
      <t xml:space="preserve"> (Speaking for Employability)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</si>
  <si>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</si>
  <si>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</si>
  <si>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</si>
  <si>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</si>
  <si>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</si>
  <si>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</si>
  <si>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</si>
  <si>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</si>
  <si>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</si>
  <si>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r>
      <t>Kỹ năng viết trong công sở</t>
    </r>
    <r>
      <rPr>
        <sz val="12.5"/>
        <color rgb="FF000000"/>
        <rFont val="Times New Roman"/>
        <family val="1"/>
      </rPr>
      <t xml:space="preserve"> (Writing for Employability)</t>
    </r>
  </si>
  <si>
    <t>MHNN.C7.44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</si>
  <si>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</si>
  <si>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</si>
  <si>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</si>
  <si>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</si>
  <si>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</si>
  <si>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</si>
  <si>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MHNN.C7.61</t>
  </si>
  <si>
    <t>MHNN.C7.62</t>
  </si>
  <si>
    <t>MHNN.C7.63</t>
  </si>
  <si>
    <t>MHNN.C7.64</t>
  </si>
  <si>
    <r>
      <t>Kỹ năng nghề nghiệp</t>
    </r>
    <r>
      <rPr>
        <sz val="12.5"/>
        <color rgb="FF000000"/>
        <rFont val="Times New Roman"/>
        <family val="1"/>
      </rPr>
      <t xml:space="preserve"> (Preparing to Work)</t>
    </r>
  </si>
  <si>
    <t>MHNN.C7.65</t>
  </si>
  <si>
    <t>MHNN.C7.66</t>
  </si>
  <si>
    <t>MHNN. C7.79</t>
  </si>
  <si>
    <t>MHNN.C7.68</t>
  </si>
  <si>
    <t>MHNN.C7.67</t>
  </si>
  <si>
    <r>
      <t xml:space="preserve">Môn học tự chọn </t>
    </r>
    <r>
      <rPr>
        <i/>
        <sz val="13"/>
        <color rgb="FF000000"/>
        <rFont val="Times New Roman"/>
        <family val="1"/>
      </rPr>
      <t>(Chọn 4 trong 10 môn học)</t>
    </r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</si>
  <si>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</si>
  <si>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</si>
  <si>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</si>
  <si>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</si>
  <si>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</si>
  <si>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</si>
  <si>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</si>
  <si>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</si>
  <si>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</si>
  <si>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</si>
  <si>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II.4</t>
  </si>
  <si>
    <t>Môn học thay thế Đồ án tốt nghiệp</t>
  </si>
  <si>
    <t>MHNN.C7.80</t>
  </si>
  <si>
    <t>Tiếng Anh quản trị</t>
  </si>
  <si>
    <t>MHNN.C7.81</t>
  </si>
  <si>
    <t>Nghe - Ghi chú tiếng Anh</t>
  </si>
  <si>
    <t>LT:</t>
  </si>
  <si>
    <t>Đồ án tốt nghiệp(**)</t>
  </si>
  <si>
    <t>Mã      môn học</t>
  </si>
  <si>
    <t>MHCT.C2.13</t>
  </si>
  <si>
    <t>MHCT.C2.14</t>
  </si>
  <si>
    <t>MHCB.C2.09</t>
  </si>
  <si>
    <r>
      <t>MHCB.C2.</t>
    </r>
    <r>
      <rPr>
        <sz val="12.5"/>
        <color rgb="FFFF0000"/>
        <rFont val="Times New Roman"/>
        <family val="1"/>
      </rPr>
      <t>12</t>
    </r>
  </si>
  <si>
    <t>MHTT.C2.570</t>
  </si>
  <si>
    <t>MHNN.C2.207</t>
  </si>
  <si>
    <t>MHNN.C2.86</t>
  </si>
  <si>
    <t>Ngữ pháp Tiếng Anh Nâng cao</t>
  </si>
  <si>
    <t>MHNN.C2.88</t>
  </si>
  <si>
    <t>Nghe Nâng cao</t>
  </si>
  <si>
    <t>MHNN.C2.89</t>
  </si>
  <si>
    <t>Nói Nâng cao</t>
  </si>
  <si>
    <t>MHNN.C2.90</t>
  </si>
  <si>
    <t>Đọc Nâng cao</t>
  </si>
  <si>
    <t>MHNN.C2.91</t>
  </si>
  <si>
    <t>Viết Nâng cao</t>
  </si>
  <si>
    <t>MHNN.C2.87</t>
  </si>
  <si>
    <t>Nghe - ghi chú tiếng Anh</t>
  </si>
  <si>
    <t>MHNN.C2.92</t>
  </si>
  <si>
    <t>MHNN.C2.93</t>
  </si>
  <si>
    <t>MHNN.C2.94</t>
  </si>
  <si>
    <t xml:space="preserve">Phương pháp giảng dạy tiếng Anh </t>
  </si>
  <si>
    <t>MHNN.C2.95</t>
  </si>
  <si>
    <t>MHNN.C2.96</t>
  </si>
  <si>
    <t>Tiếng Anh thương mại</t>
  </si>
  <si>
    <t>MHNN.C2.97</t>
  </si>
  <si>
    <t xml:space="preserve">Phiên dịch Anh – Việt </t>
  </si>
  <si>
    <t>MHNN.C2.98</t>
  </si>
  <si>
    <t>Đồ án môn học 2 (**)</t>
  </si>
  <si>
    <t>MHNN. C2.105</t>
  </si>
  <si>
    <t>Thực tập doanh nghiệp (**)</t>
  </si>
  <si>
    <t>4(0,4,0)</t>
  </si>
  <si>
    <t>Môn học tự chọn (chọn 2 trong 6 môn học)</t>
  </si>
  <si>
    <t>MHNN.C2.99</t>
  </si>
  <si>
    <t>MHNN.C2.100</t>
  </si>
  <si>
    <t>MHNN.C2.101</t>
  </si>
  <si>
    <t xml:space="preserve">Tiếng Anh Hội họp </t>
  </si>
  <si>
    <t>MHNN.C2.102</t>
  </si>
  <si>
    <t>Tiếng Anh Tiếp thị và quảng cáo</t>
  </si>
  <si>
    <t>MHNN.C2.103</t>
  </si>
  <si>
    <t>Tiếng Anh Khoa học sức khỏe</t>
  </si>
  <si>
    <t>MHNN.C2.104</t>
  </si>
  <si>
    <t>MHCB.C1.11</t>
  </si>
  <si>
    <r>
      <t>Tiếng Anh Đàm phán</t>
    </r>
    <r>
      <rPr>
        <sz val="12.5"/>
        <color rgb="FF000000"/>
        <rFont val="Times New Roman"/>
        <family val="1"/>
      </rPr>
      <t xml:space="preserve"> </t>
    </r>
  </si>
  <si>
    <t xml:space="preserve">7. Kế hoạch giảng dạy </t>
  </si>
  <si>
    <t>TT</t>
  </si>
  <si>
    <t>Mã</t>
  </si>
  <si>
    <t>môn học</t>
  </si>
  <si>
    <t>Mã môn học:</t>
  </si>
  <si>
    <t>Học trước (a)</t>
  </si>
  <si>
    <t>Song hành (b)</t>
  </si>
  <si>
    <t>Ghi chú</t>
  </si>
  <si>
    <t>Học kỳ 1</t>
  </si>
  <si>
    <t>Môn học bắt buộc</t>
  </si>
  <si>
    <t>Học trực tuyến</t>
  </si>
  <si>
    <t>Học kỳ 2</t>
  </si>
  <si>
    <t>Môn học tự chọn (Chọn 1 trong 4 môn học sau đây)</t>
  </si>
  <si>
    <t>Học kỳ 3</t>
  </si>
  <si>
    <t>Học kỳ 4</t>
  </si>
  <si>
    <r>
      <t xml:space="preserve">Môn học tự chọn </t>
    </r>
    <r>
      <rPr>
        <i/>
        <sz val="13"/>
        <color rgb="FFFF0000"/>
        <rFont val="Times New Roman"/>
        <family val="1"/>
      </rPr>
      <t>(Chọn 2 trong 5 môn học sau đây)</t>
    </r>
  </si>
  <si>
    <t>Học kỳ 5</t>
  </si>
  <si>
    <t>MHCB.T4.19</t>
  </si>
  <si>
    <t>MHNN.T4.174</t>
  </si>
  <si>
    <t>MHNN.T4.175</t>
  </si>
  <si>
    <r>
      <t>Môn học tự chọn (Chọn 2</t>
    </r>
    <r>
      <rPr>
        <i/>
        <sz val="12.5"/>
        <color rgb="FF000000"/>
        <rFont val="Times New Roman"/>
        <family val="1"/>
      </rPr>
      <t xml:space="preserve"> trong 6 môn học)</t>
    </r>
  </si>
  <si>
    <t>Môn học tự chọn (Chọn 1 trong 3 môn học sau đây)</t>
  </si>
  <si>
    <t>Môn học tự chọn (Chọn 1 trong 3. môn học sau đây)</t>
  </si>
  <si>
    <t>MHCB.C7.11</t>
  </si>
  <si>
    <t>Môn học tự chọn (Chọn 2 trong 4  môn học sau đây)</t>
  </si>
  <si>
    <r>
      <t>MHTT.C2.</t>
    </r>
    <r>
      <rPr>
        <sz val="12"/>
        <color rgb="FFFF0000"/>
        <rFont val="Times New Roman"/>
        <family val="1"/>
      </rPr>
      <t>570</t>
    </r>
  </si>
  <si>
    <r>
      <t>MHCB.C2.</t>
    </r>
    <r>
      <rPr>
        <sz val="12"/>
        <color rgb="FFFF0000"/>
        <rFont val="Times New Roman"/>
        <family val="1"/>
      </rPr>
      <t>09</t>
    </r>
  </si>
  <si>
    <t>Nghe nâng cao</t>
  </si>
  <si>
    <t>Nói nâng cao</t>
  </si>
  <si>
    <t>Đọc nâng cao</t>
  </si>
  <si>
    <t>Viết nâng cao</t>
  </si>
  <si>
    <r>
      <t>MHCB.C2.</t>
    </r>
    <r>
      <rPr>
        <sz val="12"/>
        <color rgb="FFFF0000"/>
        <rFont val="Times New Roman"/>
        <family val="1"/>
      </rPr>
      <t>10</t>
    </r>
  </si>
  <si>
    <r>
      <t>MHCT.C2.</t>
    </r>
    <r>
      <rPr>
        <sz val="12"/>
        <color rgb="FFFF0000"/>
        <rFont val="Times New Roman"/>
        <family val="1"/>
      </rPr>
      <t>13</t>
    </r>
  </si>
  <si>
    <r>
      <t>MHCT.C2.</t>
    </r>
    <r>
      <rPr>
        <sz val="12"/>
        <color rgb="FFFF0000"/>
        <rFont val="Times New Roman"/>
        <family val="1"/>
      </rPr>
      <t>14</t>
    </r>
  </si>
  <si>
    <t>Tiếng Anh thương mại nâng cao</t>
  </si>
  <si>
    <t>TH:</t>
  </si>
  <si>
    <t>Môn học tự chọn (Chọn 1 trong 3  môn học sau đây)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</si>
</sst>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2.5"/>
      <color theme="1"/>
      <name val="Times New Roman"/>
      <family val="1"/>
    </font>
    <font>
      <sz val="12.5"/>
      <color rgb="FFFF0000"/>
      <name val="Times New Roman"/>
      <family val="1"/>
    </font>
    <font>
      <sz val="12.5"/>
      <color rgb="FF000000"/>
      <name val="Times New Roman"/>
      <family val="1"/>
    </font>
    <font>
      <b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b/>
      <i/>
      <sz val="12.5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2.5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.5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b/>
      <i/>
      <sz val="12.5"/>
      <name val="Times New Roman"/>
      <family val="1"/>
    </font>
    <font>
      <b/>
      <sz val="12.5"/>
      <name val="Times New Roman"/>
      <family val="1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2.5"/>
      <color theme="1"/>
      <name val="Times New Roman"/>
      <family val="1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4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31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6" xfId="0" applyFont="1" applyBorder="1" applyAlignment="1">
      <alignment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6" xfId="0" applyFont="1" applyBorder="1" applyAlignment="1">
      <alignment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37" fillId="0" borderId="3" xfId="0" applyFont="1" applyBorder="1" applyAlignment="1">
      <alignment vertical="center" wrapText="1"/>
    </xf>
    <xf numFmtId="0" fontId="40" fillId="0" borderId="6" xfId="0" applyFont="1" applyBorder="1" applyAlignment="1">
      <alignment vertical="center" wrapText="1"/>
    </xf>
    <xf numFmtId="0" fontId="38" fillId="0" borderId="6" xfId="0" applyFont="1" applyBorder="1" applyAlignment="1">
      <alignment horizontal="center" vertical="center" wrapText="1"/>
    </xf>
    <xf numFmtId="0" fontId="41" fillId="0" borderId="6" xfId="0" applyFont="1" applyBorder="1" applyAlignment="1">
      <alignment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46" fillId="0" borderId="6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7" fillId="0" borderId="9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1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7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3" borderId="6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2" fillId="0" borderId="11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2" fillId="0" borderId="6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42" fillId="0" borderId="7" xfId="0" applyFont="1" applyBorder="1" applyAlignment="1">
      <alignment vertical="center" wrapText="1"/>
    </xf>
    <xf numFmtId="0" fontId="42" fillId="0" borderId="4" xfId="0" applyFont="1" applyBorder="1" applyAlignment="1">
      <alignment vertical="center" wrapText="1"/>
    </xf>
    <xf numFmtId="0" fontId="42" fillId="0" borderId="10" xfId="0" applyFont="1" applyBorder="1" applyAlignment="1">
      <alignment vertical="center"/>
    </xf>
    <xf numFmtId="0" fontId="42" fillId="2" borderId="8" xfId="0" applyFont="1" applyFill="1" applyBorder="1" applyAlignment="1">
      <alignment vertical="center" wrapText="1"/>
    </xf>
    <xf numFmtId="0" fontId="42" fillId="2" borderId="6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48" fillId="0" borderId="0" xfId="0" applyFont="1"/>
    <xf numFmtId="0" fontId="37" fillId="4" borderId="6" xfId="0" applyFont="1" applyFill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6" fillId="0" borderId="0" xfId="0" applyFont="1"/>
    <xf numFmtId="0" fontId="37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37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4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opLeftCell="A52" zoomScale="85" zoomScaleNormal="85" workbookViewId="0">
      <selection activeCell="K77" sqref="K77"/>
    </sheetView>
  </sheetViews>
  <sheetFormatPr defaultRowHeight="15" x14ac:dyDescent="0.25"/>
  <cols>
    <col min="1" max="1" width="27.28515625" customWidth="1"/>
    <col min="2" max="2" width="39" style="163" customWidth="1"/>
    <col min="3" max="3" width="43.85546875" style="163" customWidth="1"/>
    <col min="4" max="5" width="15" customWidth="1"/>
  </cols>
  <sheetData>
    <row r="1" spans="1:11" ht="17.25" customHeight="1" thickBot="1" x14ac:dyDescent="0.3">
      <c r="B1" s="173" t="s">
        <v>0</v>
      </c>
      <c r="C1" s="179" t="s">
        <v>1</v>
      </c>
      <c r="D1" s="173" t="s">
        <v>2</v>
      </c>
      <c r="E1" s="29"/>
      <c r="F1" s="174" t="s">
        <v>3</v>
      </c>
      <c r="G1" s="175"/>
      <c r="H1" s="175"/>
      <c r="I1" s="176"/>
    </row>
    <row r="2" spans="1:11" ht="17.25" customHeight="1" thickBot="1" x14ac:dyDescent="0.3">
      <c r="B2" s="177"/>
      <c r="C2" s="180"/>
      <c r="D2" s="177"/>
      <c r="E2" s="42"/>
      <c r="F2" s="173" t="s">
        <v>4</v>
      </c>
      <c r="G2" s="174" t="s">
        <v>5</v>
      </c>
      <c r="H2" s="175"/>
      <c r="I2" s="176"/>
    </row>
    <row r="3" spans="1:11" ht="81.75" customHeight="1" x14ac:dyDescent="0.25">
      <c r="B3" s="177"/>
      <c r="C3" s="180"/>
      <c r="D3" s="177"/>
      <c r="E3" s="42"/>
      <c r="F3" s="177"/>
      <c r="G3" s="173" t="s">
        <v>6</v>
      </c>
      <c r="H3" s="173" t="s">
        <v>7</v>
      </c>
      <c r="I3" s="1" t="s">
        <v>8</v>
      </c>
    </row>
    <row r="4" spans="1:11" ht="33.75" thickBot="1" x14ac:dyDescent="0.3">
      <c r="B4" s="178"/>
      <c r="C4" s="152"/>
      <c r="D4" s="178"/>
      <c r="E4" s="43"/>
      <c r="F4" s="178"/>
      <c r="G4" s="178"/>
      <c r="H4" s="178"/>
      <c r="I4" s="2" t="s">
        <v>9</v>
      </c>
    </row>
    <row r="5" spans="1:11" ht="60" customHeight="1" thickBot="1" x14ac:dyDescent="0.3">
      <c r="B5" s="152" t="s">
        <v>10</v>
      </c>
      <c r="C5" s="151" t="s">
        <v>11</v>
      </c>
      <c r="D5" s="4">
        <v>19</v>
      </c>
      <c r="E5" s="4"/>
      <c r="F5" s="4">
        <v>435</v>
      </c>
      <c r="G5" s="5">
        <v>150</v>
      </c>
      <c r="H5" s="5">
        <v>269</v>
      </c>
      <c r="I5" s="5">
        <v>16</v>
      </c>
    </row>
    <row r="6" spans="1:11" ht="60" customHeight="1" thickBot="1" x14ac:dyDescent="0.3">
      <c r="B6" s="169"/>
      <c r="C6" s="181"/>
      <c r="D6" s="31"/>
      <c r="E6" s="31">
        <f>SUM(E7:E13)</f>
        <v>19</v>
      </c>
      <c r="F6" s="31">
        <f t="shared" ref="F6:I6" si="0">SUM(F7:F13)</f>
        <v>435</v>
      </c>
      <c r="G6" s="31">
        <f t="shared" si="0"/>
        <v>150</v>
      </c>
      <c r="H6" s="31">
        <f t="shared" si="0"/>
        <v>269</v>
      </c>
      <c r="I6" s="31">
        <f t="shared" si="0"/>
        <v>16</v>
      </c>
    </row>
    <row r="7" spans="1:11" ht="29.25" customHeight="1" thickBot="1" x14ac:dyDescent="0.3">
      <c r="A7">
        <v>1</v>
      </c>
      <c r="B7" s="154" t="s">
        <v>12</v>
      </c>
      <c r="C7" s="182" t="s">
        <v>13</v>
      </c>
      <c r="D7" s="8" t="s">
        <v>14</v>
      </c>
      <c r="E7" s="8">
        <v>5</v>
      </c>
      <c r="F7" s="8">
        <v>75</v>
      </c>
      <c r="G7" s="8">
        <v>73</v>
      </c>
      <c r="H7" s="8"/>
      <c r="I7" s="8">
        <v>2</v>
      </c>
      <c r="J7" s="35">
        <v>2</v>
      </c>
    </row>
    <row r="8" spans="1:11" ht="29.25" customHeight="1" thickBot="1" x14ac:dyDescent="0.3">
      <c r="A8">
        <v>2</v>
      </c>
      <c r="B8" s="154" t="s">
        <v>15</v>
      </c>
      <c r="C8" s="182" t="s">
        <v>16</v>
      </c>
      <c r="D8" s="8" t="s">
        <v>17</v>
      </c>
      <c r="E8" s="8">
        <v>2</v>
      </c>
      <c r="F8" s="8">
        <v>30</v>
      </c>
      <c r="G8" s="8">
        <v>28</v>
      </c>
      <c r="H8" s="8"/>
      <c r="I8" s="8">
        <v>2</v>
      </c>
      <c r="J8" s="35">
        <v>2</v>
      </c>
    </row>
    <row r="9" spans="1:11" ht="29.25" customHeight="1" thickBot="1" x14ac:dyDescent="0.3">
      <c r="A9">
        <v>3</v>
      </c>
      <c r="B9" s="154" t="s">
        <v>18</v>
      </c>
      <c r="C9" s="182" t="s">
        <v>19</v>
      </c>
      <c r="D9" s="8" t="s">
        <v>20</v>
      </c>
      <c r="E9" s="8">
        <v>2</v>
      </c>
      <c r="F9" s="8">
        <v>60</v>
      </c>
      <c r="G9" s="8"/>
      <c r="H9" s="8">
        <v>58</v>
      </c>
      <c r="I9" s="8">
        <v>2</v>
      </c>
      <c r="K9" s="36">
        <v>2</v>
      </c>
    </row>
    <row r="10" spans="1:11" ht="35.25" customHeight="1" thickBot="1" x14ac:dyDescent="0.3">
      <c r="A10">
        <v>4</v>
      </c>
      <c r="B10" s="154" t="s">
        <v>21</v>
      </c>
      <c r="C10" s="182" t="s">
        <v>22</v>
      </c>
      <c r="D10" s="9" t="s">
        <v>23</v>
      </c>
      <c r="E10" s="9">
        <v>3</v>
      </c>
      <c r="F10" s="8">
        <v>75</v>
      </c>
      <c r="G10" s="9">
        <v>36</v>
      </c>
      <c r="H10" s="9">
        <v>35</v>
      </c>
      <c r="I10" s="9">
        <v>4</v>
      </c>
      <c r="J10" s="37">
        <v>4</v>
      </c>
    </row>
    <row r="11" spans="1:11" ht="29.25" customHeight="1" thickBot="1" x14ac:dyDescent="0.3">
      <c r="A11">
        <v>5</v>
      </c>
      <c r="B11" s="154" t="s">
        <v>24</v>
      </c>
      <c r="C11" s="182" t="s">
        <v>25</v>
      </c>
      <c r="D11" s="8" t="s">
        <v>26</v>
      </c>
      <c r="E11" s="8">
        <v>3</v>
      </c>
      <c r="F11" s="8">
        <v>75</v>
      </c>
      <c r="G11" s="8">
        <v>13</v>
      </c>
      <c r="H11" s="8">
        <v>60</v>
      </c>
      <c r="I11" s="8">
        <v>2</v>
      </c>
      <c r="J11" s="35">
        <v>2</v>
      </c>
    </row>
    <row r="12" spans="1:11" ht="29.25" customHeight="1" thickBot="1" x14ac:dyDescent="0.3">
      <c r="A12">
        <v>6</v>
      </c>
      <c r="B12" s="156" t="s">
        <v>27</v>
      </c>
      <c r="C12" s="157" t="s">
        <v>28</v>
      </c>
      <c r="D12" s="8" t="s">
        <v>20</v>
      </c>
      <c r="E12" s="8">
        <v>2</v>
      </c>
      <c r="F12" s="8">
        <v>60</v>
      </c>
      <c r="G12" s="8"/>
      <c r="H12" s="8">
        <v>58</v>
      </c>
      <c r="I12" s="8">
        <v>2</v>
      </c>
      <c r="K12" s="36">
        <v>2</v>
      </c>
    </row>
    <row r="13" spans="1:11" ht="29.25" customHeight="1" thickBot="1" x14ac:dyDescent="0.3">
      <c r="A13">
        <v>7</v>
      </c>
      <c r="B13" s="156" t="s">
        <v>29</v>
      </c>
      <c r="C13" s="157" t="s">
        <v>30</v>
      </c>
      <c r="D13" s="8" t="s">
        <v>20</v>
      </c>
      <c r="E13" s="8">
        <v>2</v>
      </c>
      <c r="F13" s="8">
        <v>60</v>
      </c>
      <c r="G13" s="8"/>
      <c r="H13" s="8">
        <v>58</v>
      </c>
      <c r="I13" s="8">
        <v>2</v>
      </c>
      <c r="K13" s="36">
        <v>2</v>
      </c>
    </row>
    <row r="14" spans="1:11" ht="53.25" customHeight="1" thickBot="1" x14ac:dyDescent="0.3">
      <c r="B14" s="152" t="s">
        <v>31</v>
      </c>
      <c r="C14" s="151" t="s">
        <v>32</v>
      </c>
      <c r="D14" s="12">
        <v>72</v>
      </c>
      <c r="E14" s="12"/>
      <c r="F14" s="12">
        <v>1800</v>
      </c>
      <c r="G14" s="12">
        <v>508</v>
      </c>
      <c r="H14" s="12">
        <v>1227</v>
      </c>
      <c r="I14" s="12">
        <v>65</v>
      </c>
    </row>
    <row r="15" spans="1:11" ht="53.25" customHeight="1" thickBot="1" x14ac:dyDescent="0.3">
      <c r="B15" s="169"/>
      <c r="C15" s="181"/>
      <c r="D15" s="26"/>
      <c r="E15" s="26">
        <f>SUM(E17+E27+E47)</f>
        <v>72</v>
      </c>
      <c r="F15" s="26">
        <f t="shared" ref="F15:I15" si="1">SUM(F17+F27+F47)</f>
        <v>1800</v>
      </c>
      <c r="G15" s="26">
        <f t="shared" si="1"/>
        <v>508</v>
      </c>
      <c r="H15" s="26">
        <f t="shared" si="1"/>
        <v>1227</v>
      </c>
      <c r="I15" s="26">
        <f t="shared" si="1"/>
        <v>65</v>
      </c>
    </row>
    <row r="16" spans="1:11" ht="53.25" customHeight="1" thickBot="1" x14ac:dyDescent="0.3">
      <c r="B16" s="158" t="s">
        <v>33</v>
      </c>
      <c r="C16" s="159" t="s">
        <v>34</v>
      </c>
      <c r="D16" s="14">
        <v>25</v>
      </c>
      <c r="E16" s="14"/>
      <c r="F16" s="14">
        <v>405</v>
      </c>
      <c r="G16" s="14">
        <v>326</v>
      </c>
      <c r="H16" s="14">
        <v>60</v>
      </c>
      <c r="I16" s="14">
        <v>19</v>
      </c>
    </row>
    <row r="17" spans="1:10" ht="53.25" customHeight="1" thickBot="1" x14ac:dyDescent="0.3">
      <c r="B17" s="170"/>
      <c r="C17" s="183"/>
      <c r="D17" s="27"/>
      <c r="E17" s="27">
        <f>SUM(E18:E25)</f>
        <v>25</v>
      </c>
      <c r="F17" s="27">
        <f t="shared" ref="F17:I17" si="2">SUM(F18:F25)</f>
        <v>405</v>
      </c>
      <c r="G17" s="27">
        <f t="shared" si="2"/>
        <v>326</v>
      </c>
      <c r="H17" s="27">
        <f t="shared" si="2"/>
        <v>60</v>
      </c>
      <c r="I17" s="27">
        <f t="shared" si="2"/>
        <v>19</v>
      </c>
    </row>
    <row r="18" spans="1:10" ht="30" customHeight="1" thickBot="1" x14ac:dyDescent="0.3">
      <c r="A18">
        <v>8</v>
      </c>
      <c r="B18" s="171" t="s">
        <v>35</v>
      </c>
      <c r="C18" s="182" t="s">
        <v>36</v>
      </c>
      <c r="D18" s="8" t="s">
        <v>37</v>
      </c>
      <c r="E18" s="8">
        <v>4</v>
      </c>
      <c r="F18" s="8">
        <v>60</v>
      </c>
      <c r="G18" s="8">
        <v>55</v>
      </c>
      <c r="H18" s="16"/>
      <c r="I18" s="8">
        <v>5</v>
      </c>
      <c r="J18" s="35">
        <v>5</v>
      </c>
    </row>
    <row r="19" spans="1:10" ht="30" customHeight="1" thickBot="1" x14ac:dyDescent="0.3">
      <c r="A19">
        <v>9</v>
      </c>
      <c r="B19" s="171" t="s">
        <v>38</v>
      </c>
      <c r="C19" s="182" t="s">
        <v>39</v>
      </c>
      <c r="D19" s="9" t="s">
        <v>23</v>
      </c>
      <c r="E19" s="9">
        <v>3</v>
      </c>
      <c r="F19" s="9">
        <v>60</v>
      </c>
      <c r="G19" s="9">
        <v>28</v>
      </c>
      <c r="H19" s="9">
        <v>30</v>
      </c>
      <c r="I19" s="9">
        <v>2</v>
      </c>
      <c r="J19" s="37">
        <v>2</v>
      </c>
    </row>
    <row r="20" spans="1:10" ht="30" customHeight="1" thickBot="1" x14ac:dyDescent="0.3">
      <c r="A20">
        <v>10</v>
      </c>
      <c r="B20" s="171" t="s">
        <v>40</v>
      </c>
      <c r="C20" s="182" t="s">
        <v>41</v>
      </c>
      <c r="D20" s="9" t="s">
        <v>23</v>
      </c>
      <c r="E20" s="9">
        <v>3</v>
      </c>
      <c r="F20" s="9">
        <v>60</v>
      </c>
      <c r="G20" s="9">
        <v>28</v>
      </c>
      <c r="H20" s="9">
        <v>30</v>
      </c>
      <c r="I20" s="9">
        <v>2</v>
      </c>
      <c r="J20" s="37">
        <v>2</v>
      </c>
    </row>
    <row r="21" spans="1:10" ht="30" customHeight="1" thickBot="1" x14ac:dyDescent="0.3">
      <c r="A21">
        <v>11</v>
      </c>
      <c r="B21" s="171" t="s">
        <v>42</v>
      </c>
      <c r="C21" s="182" t="s">
        <v>43</v>
      </c>
      <c r="D21" s="8" t="s">
        <v>44</v>
      </c>
      <c r="E21" s="8">
        <v>3</v>
      </c>
      <c r="F21" s="8">
        <v>45</v>
      </c>
      <c r="G21" s="8">
        <v>43</v>
      </c>
      <c r="H21" s="16"/>
      <c r="I21" s="8">
        <v>2</v>
      </c>
      <c r="J21" s="35">
        <v>2</v>
      </c>
    </row>
    <row r="22" spans="1:10" ht="30" customHeight="1" thickBot="1" x14ac:dyDescent="0.3">
      <c r="A22">
        <v>12</v>
      </c>
      <c r="B22" s="171" t="s">
        <v>45</v>
      </c>
      <c r="C22" s="182" t="s">
        <v>46</v>
      </c>
      <c r="D22" s="9" t="s">
        <v>44</v>
      </c>
      <c r="E22" s="9">
        <v>3</v>
      </c>
      <c r="F22" s="9">
        <v>45</v>
      </c>
      <c r="G22" s="9">
        <v>43</v>
      </c>
      <c r="H22" s="16"/>
      <c r="I22" s="9">
        <v>2</v>
      </c>
      <c r="J22" s="37">
        <v>2</v>
      </c>
    </row>
    <row r="23" spans="1:10" ht="30" customHeight="1" thickBot="1" x14ac:dyDescent="0.3">
      <c r="A23">
        <v>13</v>
      </c>
      <c r="B23" s="171" t="s">
        <v>47</v>
      </c>
      <c r="C23" s="182" t="s">
        <v>48</v>
      </c>
      <c r="D23" s="9" t="s">
        <v>44</v>
      </c>
      <c r="E23" s="9">
        <v>3</v>
      </c>
      <c r="F23" s="9">
        <v>45</v>
      </c>
      <c r="G23" s="9">
        <v>43</v>
      </c>
      <c r="H23" s="16"/>
      <c r="I23" s="9">
        <v>2</v>
      </c>
      <c r="J23" s="37">
        <v>2</v>
      </c>
    </row>
    <row r="24" spans="1:10" ht="30" customHeight="1" thickBot="1" x14ac:dyDescent="0.3">
      <c r="A24">
        <v>14</v>
      </c>
      <c r="B24" s="171" t="s">
        <v>49</v>
      </c>
      <c r="C24" s="182" t="s">
        <v>50</v>
      </c>
      <c r="D24" s="9" t="s">
        <v>44</v>
      </c>
      <c r="E24" s="9">
        <v>3</v>
      </c>
      <c r="F24" s="9">
        <v>45</v>
      </c>
      <c r="G24" s="9">
        <v>43</v>
      </c>
      <c r="H24" s="16"/>
      <c r="I24" s="9">
        <v>2</v>
      </c>
      <c r="J24" s="37">
        <v>2</v>
      </c>
    </row>
    <row r="25" spans="1:10" ht="30" customHeight="1" thickBot="1" x14ac:dyDescent="0.3">
      <c r="A25">
        <v>15</v>
      </c>
      <c r="B25" s="171" t="s">
        <v>51</v>
      </c>
      <c r="C25" s="182" t="s">
        <v>52</v>
      </c>
      <c r="D25" s="9" t="s">
        <v>44</v>
      </c>
      <c r="E25" s="9">
        <v>3</v>
      </c>
      <c r="F25" s="9">
        <v>45</v>
      </c>
      <c r="G25" s="9">
        <v>43</v>
      </c>
      <c r="H25" s="16"/>
      <c r="I25" s="9">
        <v>2</v>
      </c>
      <c r="J25" s="37">
        <v>2</v>
      </c>
    </row>
    <row r="26" spans="1:10" ht="42" customHeight="1" thickBot="1" x14ac:dyDescent="0.3">
      <c r="B26" s="158" t="s">
        <v>53</v>
      </c>
      <c r="C26" s="159" t="s">
        <v>54</v>
      </c>
      <c r="D26" s="14">
        <v>39</v>
      </c>
      <c r="E26" s="14"/>
      <c r="F26" s="14">
        <v>1215</v>
      </c>
      <c r="G26" s="14">
        <v>130</v>
      </c>
      <c r="H26" s="14">
        <v>1047</v>
      </c>
      <c r="I26" s="14">
        <v>38</v>
      </c>
    </row>
    <row r="27" spans="1:10" ht="42" customHeight="1" thickBot="1" x14ac:dyDescent="0.3">
      <c r="B27" s="170"/>
      <c r="C27" s="183"/>
      <c r="D27" s="27"/>
      <c r="E27" s="27">
        <f>SUM(E28:E44)</f>
        <v>39</v>
      </c>
      <c r="F27" s="27">
        <f t="shared" ref="F27:I27" si="3">SUM(F28:F44)</f>
        <v>1215</v>
      </c>
      <c r="G27" s="27">
        <f t="shared" si="3"/>
        <v>130</v>
      </c>
      <c r="H27" s="27">
        <f t="shared" si="3"/>
        <v>1047</v>
      </c>
      <c r="I27" s="27">
        <f t="shared" si="3"/>
        <v>38</v>
      </c>
    </row>
    <row r="28" spans="1:10" ht="39.75" customHeight="1" thickBot="1" x14ac:dyDescent="0.3">
      <c r="A28">
        <v>16</v>
      </c>
      <c r="B28" s="171" t="s">
        <v>55</v>
      </c>
      <c r="C28" s="182" t="s">
        <v>56</v>
      </c>
      <c r="D28" s="8" t="s">
        <v>57</v>
      </c>
      <c r="E28" s="8">
        <v>2</v>
      </c>
      <c r="F28" s="8">
        <v>45</v>
      </c>
      <c r="G28" s="8">
        <v>13</v>
      </c>
      <c r="H28" s="8">
        <v>30</v>
      </c>
      <c r="I28" s="8">
        <v>2</v>
      </c>
      <c r="J28" s="38">
        <v>2</v>
      </c>
    </row>
    <row r="29" spans="1:10" ht="39.75" customHeight="1" thickBot="1" x14ac:dyDescent="0.3">
      <c r="A29">
        <v>17</v>
      </c>
      <c r="B29" s="171" t="s">
        <v>58</v>
      </c>
      <c r="C29" s="182" t="s">
        <v>59</v>
      </c>
      <c r="D29" s="8" t="s">
        <v>57</v>
      </c>
      <c r="E29" s="8">
        <v>2</v>
      </c>
      <c r="F29" s="8">
        <v>45</v>
      </c>
      <c r="G29" s="8">
        <v>13</v>
      </c>
      <c r="H29" s="8">
        <v>30</v>
      </c>
      <c r="I29" s="8">
        <v>2</v>
      </c>
      <c r="J29" s="38">
        <v>2</v>
      </c>
    </row>
    <row r="30" spans="1:10" ht="39.75" customHeight="1" thickBot="1" x14ac:dyDescent="0.3">
      <c r="A30">
        <v>18</v>
      </c>
      <c r="B30" s="171" t="s">
        <v>60</v>
      </c>
      <c r="C30" s="182" t="s">
        <v>61</v>
      </c>
      <c r="D30" s="8" t="s">
        <v>57</v>
      </c>
      <c r="E30" s="8">
        <v>2</v>
      </c>
      <c r="F30" s="8">
        <v>45</v>
      </c>
      <c r="G30" s="8">
        <v>13</v>
      </c>
      <c r="H30" s="8">
        <v>30</v>
      </c>
      <c r="I30" s="8">
        <v>2</v>
      </c>
      <c r="J30" s="38">
        <v>2</v>
      </c>
    </row>
    <row r="31" spans="1:10" ht="39.75" customHeight="1" thickBot="1" x14ac:dyDescent="0.3">
      <c r="A31">
        <v>19</v>
      </c>
      <c r="B31" s="171" t="s">
        <v>62</v>
      </c>
      <c r="C31" s="182" t="s">
        <v>63</v>
      </c>
      <c r="D31" s="8" t="s">
        <v>57</v>
      </c>
      <c r="E31" s="8">
        <v>2</v>
      </c>
      <c r="F31" s="8">
        <v>45</v>
      </c>
      <c r="G31" s="8">
        <v>13</v>
      </c>
      <c r="H31" s="8">
        <v>30</v>
      </c>
      <c r="I31" s="8">
        <v>2</v>
      </c>
      <c r="J31" s="38">
        <v>2</v>
      </c>
    </row>
    <row r="32" spans="1:10" ht="39.75" customHeight="1" thickBot="1" x14ac:dyDescent="0.3">
      <c r="A32">
        <v>20</v>
      </c>
      <c r="B32" s="171" t="s">
        <v>64</v>
      </c>
      <c r="C32" s="182" t="s">
        <v>65</v>
      </c>
      <c r="D32" s="8" t="s">
        <v>57</v>
      </c>
      <c r="E32" s="8">
        <v>2</v>
      </c>
      <c r="F32" s="8">
        <v>45</v>
      </c>
      <c r="G32" s="8">
        <v>13</v>
      </c>
      <c r="H32" s="8">
        <v>30</v>
      </c>
      <c r="I32" s="8">
        <v>2</v>
      </c>
      <c r="J32" s="38">
        <v>2</v>
      </c>
    </row>
    <row r="33" spans="1:14" ht="39.75" customHeight="1" thickBot="1" x14ac:dyDescent="0.3">
      <c r="A33">
        <v>21</v>
      </c>
      <c r="B33" s="171" t="s">
        <v>66</v>
      </c>
      <c r="C33" s="182" t="s">
        <v>67</v>
      </c>
      <c r="D33" s="8" t="s">
        <v>57</v>
      </c>
      <c r="E33" s="8">
        <v>2</v>
      </c>
      <c r="F33" s="8">
        <v>45</v>
      </c>
      <c r="G33" s="8">
        <v>13</v>
      </c>
      <c r="H33" s="8">
        <v>30</v>
      </c>
      <c r="I33" s="8">
        <v>2</v>
      </c>
      <c r="J33" s="38">
        <v>2</v>
      </c>
    </row>
    <row r="34" spans="1:14" ht="39.75" customHeight="1" thickBot="1" x14ac:dyDescent="0.3">
      <c r="A34">
        <v>22</v>
      </c>
      <c r="B34" s="171" t="s">
        <v>68</v>
      </c>
      <c r="C34" s="182" t="s">
        <v>69</v>
      </c>
      <c r="D34" s="8" t="s">
        <v>57</v>
      </c>
      <c r="E34" s="8">
        <v>2</v>
      </c>
      <c r="F34" s="8">
        <v>45</v>
      </c>
      <c r="G34" s="8">
        <v>13</v>
      </c>
      <c r="H34" s="8">
        <v>30</v>
      </c>
      <c r="I34" s="8">
        <v>2</v>
      </c>
      <c r="J34" s="38">
        <v>2</v>
      </c>
    </row>
    <row r="35" spans="1:14" ht="39.75" customHeight="1" thickBot="1" x14ac:dyDescent="0.3">
      <c r="A35">
        <v>23</v>
      </c>
      <c r="B35" s="171" t="s">
        <v>70</v>
      </c>
      <c r="C35" s="182" t="s">
        <v>71</v>
      </c>
      <c r="D35" s="8" t="s">
        <v>57</v>
      </c>
      <c r="E35" s="8">
        <v>2</v>
      </c>
      <c r="F35" s="8">
        <v>45</v>
      </c>
      <c r="G35" s="8">
        <v>13</v>
      </c>
      <c r="H35" s="8">
        <v>30</v>
      </c>
      <c r="I35" s="8">
        <v>2</v>
      </c>
      <c r="J35" s="38">
        <v>2</v>
      </c>
    </row>
    <row r="36" spans="1:14" ht="39.75" customHeight="1" thickBot="1" x14ac:dyDescent="0.3">
      <c r="A36">
        <v>24</v>
      </c>
      <c r="B36" s="171" t="s">
        <v>72</v>
      </c>
      <c r="C36" s="182" t="s">
        <v>73</v>
      </c>
      <c r="D36" s="17" t="s">
        <v>20</v>
      </c>
      <c r="E36" s="17">
        <v>2</v>
      </c>
      <c r="F36" s="17">
        <v>60</v>
      </c>
      <c r="G36" s="16"/>
      <c r="H36" s="17">
        <v>58</v>
      </c>
      <c r="I36" s="17">
        <v>2</v>
      </c>
      <c r="K36" s="39">
        <v>2</v>
      </c>
    </row>
    <row r="37" spans="1:14" ht="39.75" customHeight="1" thickBot="1" x14ac:dyDescent="0.3">
      <c r="A37">
        <v>25</v>
      </c>
      <c r="B37" s="171" t="s">
        <v>74</v>
      </c>
      <c r="C37" s="182" t="s">
        <v>75</v>
      </c>
      <c r="D37" s="9" t="s">
        <v>57</v>
      </c>
      <c r="E37" s="9">
        <v>2</v>
      </c>
      <c r="F37" s="9">
        <v>45</v>
      </c>
      <c r="G37" s="9">
        <v>13</v>
      </c>
      <c r="H37" s="9">
        <v>30</v>
      </c>
      <c r="I37" s="9">
        <v>2</v>
      </c>
      <c r="J37" s="38">
        <v>2</v>
      </c>
    </row>
    <row r="38" spans="1:14" ht="39.75" customHeight="1" thickBot="1" x14ac:dyDescent="0.3">
      <c r="A38">
        <v>26</v>
      </c>
      <c r="B38" s="171" t="s">
        <v>76</v>
      </c>
      <c r="C38" s="182" t="s">
        <v>77</v>
      </c>
      <c r="D38" s="18" t="s">
        <v>20</v>
      </c>
      <c r="E38" s="18">
        <v>2</v>
      </c>
      <c r="F38" s="8">
        <v>60</v>
      </c>
      <c r="G38" s="16"/>
      <c r="H38" s="8">
        <v>58</v>
      </c>
      <c r="I38" s="8">
        <v>2</v>
      </c>
      <c r="K38" s="36">
        <v>2</v>
      </c>
    </row>
    <row r="39" spans="1:14" ht="39.75" customHeight="1" thickBot="1" x14ac:dyDescent="0.3">
      <c r="A39">
        <v>27</v>
      </c>
      <c r="B39" s="171" t="s">
        <v>78</v>
      </c>
      <c r="C39" s="182" t="s">
        <v>79</v>
      </c>
      <c r="D39" s="18" t="s">
        <v>20</v>
      </c>
      <c r="E39" s="18">
        <v>2</v>
      </c>
      <c r="F39" s="8">
        <v>60</v>
      </c>
      <c r="G39" s="16"/>
      <c r="H39" s="8">
        <v>58</v>
      </c>
      <c r="I39" s="8">
        <v>2</v>
      </c>
      <c r="K39" s="36">
        <v>2</v>
      </c>
    </row>
    <row r="40" spans="1:14" ht="39.75" customHeight="1" thickBot="1" x14ac:dyDescent="0.3">
      <c r="A40">
        <v>28</v>
      </c>
      <c r="B40" s="171" t="s">
        <v>80</v>
      </c>
      <c r="C40" s="184" t="s">
        <v>81</v>
      </c>
      <c r="D40" s="8" t="s">
        <v>57</v>
      </c>
      <c r="E40" s="8">
        <v>2</v>
      </c>
      <c r="F40" s="8">
        <v>45</v>
      </c>
      <c r="G40" s="8">
        <v>13</v>
      </c>
      <c r="H40" s="8">
        <v>30</v>
      </c>
      <c r="I40" s="8">
        <v>2</v>
      </c>
      <c r="J40" s="35">
        <v>2</v>
      </c>
    </row>
    <row r="41" spans="1:14" ht="39.75" customHeight="1" thickBot="1" x14ac:dyDescent="0.3">
      <c r="A41">
        <v>29</v>
      </c>
      <c r="B41" s="171" t="s">
        <v>82</v>
      </c>
      <c r="C41" s="182" t="s">
        <v>83</v>
      </c>
      <c r="D41" s="8" t="s">
        <v>84</v>
      </c>
      <c r="E41" s="8">
        <v>1</v>
      </c>
      <c r="F41" s="8">
        <v>45</v>
      </c>
      <c r="G41" s="16"/>
      <c r="H41" s="8">
        <v>43</v>
      </c>
      <c r="I41" s="8">
        <v>2</v>
      </c>
      <c r="K41" s="36">
        <v>2</v>
      </c>
    </row>
    <row r="42" spans="1:14" ht="39.75" customHeight="1" thickBot="1" x14ac:dyDescent="0.3">
      <c r="A42">
        <v>30</v>
      </c>
      <c r="B42" s="171" t="s">
        <v>85</v>
      </c>
      <c r="C42" s="182" t="s">
        <v>86</v>
      </c>
      <c r="D42" s="8" t="s">
        <v>84</v>
      </c>
      <c r="E42" s="8">
        <v>1</v>
      </c>
      <c r="F42" s="8">
        <v>45</v>
      </c>
      <c r="G42" s="16"/>
      <c r="H42" s="8">
        <v>43</v>
      </c>
      <c r="I42" s="8">
        <v>2</v>
      </c>
      <c r="K42" s="36">
        <v>2</v>
      </c>
    </row>
    <row r="43" spans="1:14" ht="39.75" customHeight="1" thickBot="1" x14ac:dyDescent="0.3">
      <c r="A43">
        <v>31</v>
      </c>
      <c r="B43" s="171" t="s">
        <v>87</v>
      </c>
      <c r="C43" s="184" t="s">
        <v>88</v>
      </c>
      <c r="D43" s="9" t="s">
        <v>89</v>
      </c>
      <c r="E43" s="9">
        <v>5</v>
      </c>
      <c r="F43" s="9">
        <v>225</v>
      </c>
      <c r="G43" s="9"/>
      <c r="H43" s="9">
        <v>221</v>
      </c>
      <c r="I43" s="9">
        <v>4</v>
      </c>
      <c r="J43" s="37">
        <v>4</v>
      </c>
      <c r="N43">
        <f>SUM(F43+F44)</f>
        <v>495</v>
      </c>
    </row>
    <row r="44" spans="1:14" ht="39.75" customHeight="1" thickBot="1" x14ac:dyDescent="0.3">
      <c r="A44">
        <v>32</v>
      </c>
      <c r="B44" s="171" t="s">
        <v>90</v>
      </c>
      <c r="C44" s="155" t="s">
        <v>91</v>
      </c>
      <c r="D44" s="16" t="s">
        <v>92</v>
      </c>
      <c r="E44" s="16">
        <v>6</v>
      </c>
      <c r="F44" s="16">
        <v>270</v>
      </c>
      <c r="G44" s="16"/>
      <c r="H44" s="9">
        <v>266</v>
      </c>
      <c r="I44" s="9">
        <v>4</v>
      </c>
      <c r="J44" s="40">
        <v>4</v>
      </c>
    </row>
    <row r="45" spans="1:14" ht="18" thickBot="1" x14ac:dyDescent="0.3">
      <c r="B45" s="158" t="s">
        <v>93</v>
      </c>
      <c r="C45" s="159" t="s">
        <v>94</v>
      </c>
      <c r="D45" s="21">
        <v>8</v>
      </c>
      <c r="E45" s="21"/>
      <c r="F45" s="21">
        <v>180</v>
      </c>
      <c r="G45" s="21">
        <v>52</v>
      </c>
      <c r="H45" s="21">
        <v>120</v>
      </c>
      <c r="I45" s="21">
        <v>8</v>
      </c>
    </row>
    <row r="46" spans="1:14" ht="66" customHeight="1" thickBot="1" x14ac:dyDescent="0.3">
      <c r="B46" s="41" t="s">
        <v>95</v>
      </c>
      <c r="C46" s="185"/>
      <c r="D46" s="20"/>
      <c r="E46" s="20"/>
      <c r="F46" s="16"/>
      <c r="G46" s="16"/>
      <c r="H46" s="16"/>
      <c r="I46" s="16"/>
    </row>
    <row r="47" spans="1:14" ht="35.25" customHeight="1" thickBot="1" x14ac:dyDescent="0.3">
      <c r="B47" s="172"/>
      <c r="C47" s="186"/>
      <c r="D47" s="28"/>
      <c r="E47" s="26">
        <f>SUM(E48:E51)</f>
        <v>8</v>
      </c>
      <c r="F47" s="26">
        <f t="shared" ref="F47:I47" si="4">SUM(F48:F51)</f>
        <v>180</v>
      </c>
      <c r="G47" s="26">
        <f t="shared" si="4"/>
        <v>52</v>
      </c>
      <c r="H47" s="26">
        <f t="shared" si="4"/>
        <v>120</v>
      </c>
      <c r="I47" s="26">
        <f t="shared" si="4"/>
        <v>8</v>
      </c>
    </row>
    <row r="48" spans="1:14" ht="34.5" customHeight="1" thickBot="1" x14ac:dyDescent="0.3">
      <c r="A48">
        <v>33</v>
      </c>
      <c r="B48" s="171" t="s">
        <v>96</v>
      </c>
      <c r="C48" s="182" t="s">
        <v>97</v>
      </c>
      <c r="D48" s="8" t="s">
        <v>57</v>
      </c>
      <c r="E48" s="8">
        <v>2</v>
      </c>
      <c r="F48" s="8">
        <v>45</v>
      </c>
      <c r="G48" s="8">
        <v>13</v>
      </c>
      <c r="H48" s="8">
        <v>30</v>
      </c>
      <c r="I48" s="8">
        <v>2</v>
      </c>
      <c r="J48" s="35">
        <v>2</v>
      </c>
    </row>
    <row r="49" spans="1:17" ht="34.5" customHeight="1" thickBot="1" x14ac:dyDescent="0.3">
      <c r="A49">
        <v>34</v>
      </c>
      <c r="B49" s="171" t="s">
        <v>98</v>
      </c>
      <c r="C49" s="182" t="s">
        <v>99</v>
      </c>
      <c r="D49" s="8" t="s">
        <v>57</v>
      </c>
      <c r="E49" s="8">
        <v>2</v>
      </c>
      <c r="F49" s="8">
        <v>45</v>
      </c>
      <c r="G49" s="8">
        <v>13</v>
      </c>
      <c r="H49" s="8">
        <v>30</v>
      </c>
      <c r="I49" s="8">
        <v>2</v>
      </c>
      <c r="J49" s="35">
        <v>2</v>
      </c>
    </row>
    <row r="50" spans="1:17" ht="34.5" customHeight="1" thickBot="1" x14ac:dyDescent="0.3">
      <c r="A50">
        <v>35</v>
      </c>
      <c r="B50" s="171" t="s">
        <v>100</v>
      </c>
      <c r="C50" s="182" t="s">
        <v>101</v>
      </c>
      <c r="D50" s="8" t="s">
        <v>57</v>
      </c>
      <c r="E50" s="8">
        <v>2</v>
      </c>
      <c r="F50" s="8">
        <v>45</v>
      </c>
      <c r="G50" s="8">
        <v>13</v>
      </c>
      <c r="H50" s="8">
        <v>30</v>
      </c>
      <c r="I50" s="8">
        <v>2</v>
      </c>
      <c r="J50" s="35">
        <v>2</v>
      </c>
    </row>
    <row r="51" spans="1:17" ht="34.5" customHeight="1" thickBot="1" x14ac:dyDescent="0.3">
      <c r="A51">
        <v>36</v>
      </c>
      <c r="B51" s="171" t="s">
        <v>102</v>
      </c>
      <c r="C51" s="182" t="s">
        <v>103</v>
      </c>
      <c r="D51" s="8" t="s">
        <v>57</v>
      </c>
      <c r="E51" s="8">
        <v>2</v>
      </c>
      <c r="F51" s="8">
        <v>45</v>
      </c>
      <c r="G51" s="8">
        <v>13</v>
      </c>
      <c r="H51" s="8">
        <v>30</v>
      </c>
      <c r="I51" s="8">
        <v>2</v>
      </c>
      <c r="J51" s="36">
        <v>2</v>
      </c>
    </row>
    <row r="52" spans="1:17" ht="34.5" customHeight="1" thickBot="1" x14ac:dyDescent="0.3">
      <c r="A52">
        <v>37</v>
      </c>
      <c r="B52" s="171" t="s">
        <v>104</v>
      </c>
      <c r="C52" s="182" t="s">
        <v>105</v>
      </c>
      <c r="D52" s="8" t="s">
        <v>57</v>
      </c>
      <c r="E52" s="8">
        <v>2</v>
      </c>
      <c r="F52" s="8">
        <v>45</v>
      </c>
      <c r="G52" s="8">
        <v>13</v>
      </c>
      <c r="H52" s="8">
        <v>30</v>
      </c>
      <c r="I52" s="8">
        <v>2</v>
      </c>
    </row>
    <row r="53" spans="1:17" ht="34.5" customHeight="1" thickBot="1" x14ac:dyDescent="0.3">
      <c r="A53">
        <v>38</v>
      </c>
      <c r="B53" s="171" t="s">
        <v>106</v>
      </c>
      <c r="C53" s="182" t="s">
        <v>107</v>
      </c>
      <c r="D53" s="8" t="s">
        <v>57</v>
      </c>
      <c r="E53" s="8">
        <v>2</v>
      </c>
      <c r="F53" s="8">
        <v>45</v>
      </c>
      <c r="G53" s="8">
        <v>13</v>
      </c>
      <c r="H53" s="8">
        <v>30</v>
      </c>
      <c r="I53" s="8">
        <v>2</v>
      </c>
    </row>
    <row r="54" spans="1:17" ht="34.5" customHeight="1" thickBot="1" x14ac:dyDescent="0.3">
      <c r="A54">
        <v>39</v>
      </c>
      <c r="B54" s="171" t="s">
        <v>108</v>
      </c>
      <c r="C54" s="182" t="s">
        <v>109</v>
      </c>
      <c r="D54" s="8" t="s">
        <v>57</v>
      </c>
      <c r="E54" s="8">
        <v>2</v>
      </c>
      <c r="F54" s="8">
        <v>45</v>
      </c>
      <c r="G54" s="8">
        <v>13</v>
      </c>
      <c r="H54" s="8">
        <v>30</v>
      </c>
      <c r="I54" s="8">
        <v>2</v>
      </c>
    </row>
    <row r="55" spans="1:17" ht="34.5" customHeight="1" thickBot="1" x14ac:dyDescent="0.3">
      <c r="A55">
        <v>40</v>
      </c>
      <c r="B55" s="171" t="s">
        <v>110</v>
      </c>
      <c r="C55" s="182" t="s">
        <v>111</v>
      </c>
      <c r="D55" s="8" t="s">
        <v>57</v>
      </c>
      <c r="E55" s="8">
        <v>2</v>
      </c>
      <c r="F55" s="8">
        <v>45</v>
      </c>
      <c r="G55" s="8">
        <v>13</v>
      </c>
      <c r="H55" s="8">
        <v>30</v>
      </c>
      <c r="I55" s="8">
        <v>2</v>
      </c>
    </row>
    <row r="56" spans="1:17" ht="34.5" customHeight="1" thickBot="1" x14ac:dyDescent="0.3">
      <c r="A56">
        <v>41</v>
      </c>
      <c r="B56" s="171" t="s">
        <v>112</v>
      </c>
      <c r="C56" s="182" t="s">
        <v>113</v>
      </c>
      <c r="D56" s="8" t="s">
        <v>57</v>
      </c>
      <c r="E56" s="8">
        <v>2</v>
      </c>
      <c r="F56" s="8">
        <v>45</v>
      </c>
      <c r="G56" s="8">
        <v>13</v>
      </c>
      <c r="H56" s="8">
        <v>30</v>
      </c>
      <c r="I56" s="8">
        <v>2</v>
      </c>
    </row>
    <row r="57" spans="1:17" ht="34.5" customHeight="1" thickBot="1" x14ac:dyDescent="0.3">
      <c r="A57">
        <v>42</v>
      </c>
      <c r="B57" s="171" t="s">
        <v>114</v>
      </c>
      <c r="C57" s="182" t="s">
        <v>115</v>
      </c>
      <c r="D57" s="8" t="s">
        <v>57</v>
      </c>
      <c r="E57" s="8">
        <v>2</v>
      </c>
      <c r="F57" s="8">
        <v>45</v>
      </c>
      <c r="G57" s="8">
        <v>13</v>
      </c>
      <c r="H57" s="8">
        <v>30</v>
      </c>
      <c r="I57" s="8">
        <v>2</v>
      </c>
      <c r="Q57">
        <f>G65+G66</f>
        <v>2235</v>
      </c>
    </row>
    <row r="58" spans="1:17" ht="34.5" customHeight="1" thickBot="1" x14ac:dyDescent="0.3">
      <c r="A58">
        <v>43</v>
      </c>
      <c r="B58" s="171" t="s">
        <v>116</v>
      </c>
      <c r="C58" s="182" t="s">
        <v>117</v>
      </c>
      <c r="D58" s="8" t="s">
        <v>57</v>
      </c>
      <c r="E58" s="8">
        <v>2</v>
      </c>
      <c r="F58" s="8">
        <v>45</v>
      </c>
      <c r="G58" s="8">
        <v>13</v>
      </c>
      <c r="H58" s="8">
        <v>30</v>
      </c>
      <c r="I58" s="8">
        <v>2</v>
      </c>
    </row>
    <row r="59" spans="1:17" ht="34.5" customHeight="1" thickBot="1" x14ac:dyDescent="0.3">
      <c r="A59">
        <v>44</v>
      </c>
      <c r="B59" s="171" t="s">
        <v>118</v>
      </c>
      <c r="C59" s="182" t="s">
        <v>119</v>
      </c>
      <c r="D59" s="8" t="s">
        <v>57</v>
      </c>
      <c r="E59" s="8">
        <v>2</v>
      </c>
      <c r="F59" s="8">
        <v>45</v>
      </c>
      <c r="G59" s="8">
        <v>13</v>
      </c>
      <c r="H59" s="8">
        <v>30</v>
      </c>
      <c r="I59" s="8">
        <v>2</v>
      </c>
    </row>
    <row r="60" spans="1:17" ht="34.5" customHeight="1" thickBot="1" x14ac:dyDescent="0.3">
      <c r="A60">
        <v>45</v>
      </c>
      <c r="B60" s="171" t="s">
        <v>120</v>
      </c>
      <c r="C60" s="182" t="s">
        <v>121</v>
      </c>
      <c r="D60" s="8" t="s">
        <v>57</v>
      </c>
      <c r="E60" s="8">
        <v>2</v>
      </c>
      <c r="F60" s="8">
        <v>45</v>
      </c>
      <c r="G60" s="8">
        <v>13</v>
      </c>
      <c r="H60" s="8">
        <v>30</v>
      </c>
      <c r="I60" s="8">
        <v>2</v>
      </c>
    </row>
    <row r="61" spans="1:17" ht="17.25" thickBot="1" x14ac:dyDescent="0.3">
      <c r="B61" s="161"/>
      <c r="C61" s="151" t="s">
        <v>122</v>
      </c>
      <c r="D61" s="12">
        <v>91</v>
      </c>
      <c r="E61" s="12"/>
      <c r="F61" s="12">
        <v>2235</v>
      </c>
      <c r="G61" s="12">
        <v>658</v>
      </c>
      <c r="H61" s="12">
        <v>1496</v>
      </c>
      <c r="I61" s="12">
        <v>81</v>
      </c>
    </row>
    <row r="62" spans="1:17" ht="18.75" x14ac:dyDescent="0.3">
      <c r="D62" s="32">
        <f>SUM(D5+E15)</f>
        <v>91</v>
      </c>
      <c r="F62" s="32">
        <f>SUM(F5+F15)</f>
        <v>2235</v>
      </c>
      <c r="G62" s="32">
        <f t="shared" ref="G62:I62" si="5">SUM(G5+G15)</f>
        <v>658</v>
      </c>
      <c r="H62" s="32">
        <f t="shared" si="5"/>
        <v>1496</v>
      </c>
      <c r="I62" s="32">
        <f t="shared" si="5"/>
        <v>81</v>
      </c>
      <c r="J62" s="34">
        <f>SUM(J7:J61)</f>
        <v>65</v>
      </c>
      <c r="K62" s="34">
        <f>SUM(K7:K61)</f>
        <v>16</v>
      </c>
    </row>
    <row r="65" spans="1:9" x14ac:dyDescent="0.25">
      <c r="E65" t="s">
        <v>123</v>
      </c>
      <c r="G65">
        <f>G62+J62</f>
        <v>723</v>
      </c>
      <c r="I65" s="33">
        <f>N43/F62</f>
        <v>0.22147651006711411</v>
      </c>
    </row>
    <row r="66" spans="1:9" x14ac:dyDescent="0.25">
      <c r="E66" t="s">
        <v>124</v>
      </c>
      <c r="G66">
        <f>SUM(H62+K62)</f>
        <v>1512</v>
      </c>
      <c r="I66" s="33">
        <f>G66/F62</f>
        <v>0.676510067114094</v>
      </c>
    </row>
    <row r="68" spans="1:9" ht="15.75" thickBot="1" x14ac:dyDescent="0.3"/>
    <row r="69" spans="1:9" ht="15" customHeight="1" thickBot="1" x14ac:dyDescent="0.3">
      <c r="A69" s="173" t="s">
        <v>0</v>
      </c>
      <c r="B69" s="173" t="s">
        <v>1</v>
      </c>
      <c r="C69" s="179" t="s">
        <v>2</v>
      </c>
      <c r="D69" s="174" t="s">
        <v>3</v>
      </c>
      <c r="E69" s="175"/>
      <c r="F69" s="175"/>
      <c r="G69" s="176"/>
    </row>
    <row r="70" spans="1:9" ht="15" customHeight="1" thickBot="1" x14ac:dyDescent="0.3">
      <c r="A70" s="177"/>
      <c r="B70" s="177"/>
      <c r="C70" s="180"/>
      <c r="D70" s="173" t="s">
        <v>4</v>
      </c>
      <c r="E70" s="174" t="s">
        <v>5</v>
      </c>
      <c r="F70" s="175"/>
      <c r="G70" s="176"/>
    </row>
    <row r="71" spans="1:9" ht="15" customHeight="1" x14ac:dyDescent="0.25">
      <c r="A71" s="177"/>
      <c r="B71" s="177"/>
      <c r="C71" s="180"/>
      <c r="D71" s="177"/>
      <c r="E71" s="173" t="s">
        <v>6</v>
      </c>
      <c r="F71" s="173" t="s">
        <v>7</v>
      </c>
      <c r="G71" s="1" t="s">
        <v>8</v>
      </c>
    </row>
    <row r="72" spans="1:9" ht="15" customHeight="1" thickBot="1" x14ac:dyDescent="0.3">
      <c r="A72" s="178"/>
      <c r="B72" s="178"/>
      <c r="C72" s="152"/>
      <c r="D72" s="178"/>
      <c r="E72" s="178"/>
      <c r="F72" s="178"/>
      <c r="G72" s="2" t="s">
        <v>9</v>
      </c>
    </row>
    <row r="73" spans="1:9" ht="15" customHeight="1" thickBot="1" x14ac:dyDescent="0.3">
      <c r="A73" s="43" t="s">
        <v>10</v>
      </c>
      <c r="B73" s="151" t="s">
        <v>11</v>
      </c>
      <c r="C73" s="153">
        <v>19</v>
      </c>
      <c r="D73" s="139">
        <v>435</v>
      </c>
      <c r="E73" s="139">
        <v>150</v>
      </c>
      <c r="F73" s="139">
        <v>269</v>
      </c>
      <c r="G73" s="139">
        <v>16</v>
      </c>
    </row>
    <row r="74" spans="1:9" ht="15" customHeight="1" thickBot="1" x14ac:dyDescent="0.3">
      <c r="A74" s="6" t="s">
        <v>12</v>
      </c>
      <c r="B74" s="155" t="s">
        <v>13</v>
      </c>
      <c r="C74" s="155" t="s">
        <v>14</v>
      </c>
      <c r="D74" s="16">
        <v>75</v>
      </c>
      <c r="E74" s="16">
        <v>73</v>
      </c>
      <c r="F74" s="16"/>
      <c r="G74" s="16">
        <v>2</v>
      </c>
    </row>
    <row r="75" spans="1:9" ht="15" customHeight="1" thickBot="1" x14ac:dyDescent="0.3">
      <c r="A75" s="6" t="s">
        <v>15</v>
      </c>
      <c r="B75" s="155" t="s">
        <v>16</v>
      </c>
      <c r="C75" s="155" t="s">
        <v>17</v>
      </c>
      <c r="D75" s="16">
        <v>30</v>
      </c>
      <c r="E75" s="16">
        <v>28</v>
      </c>
      <c r="F75" s="16"/>
      <c r="G75" s="16">
        <v>2</v>
      </c>
    </row>
    <row r="76" spans="1:9" ht="15" customHeight="1" thickBot="1" x14ac:dyDescent="0.3">
      <c r="A76" s="6" t="s">
        <v>18</v>
      </c>
      <c r="B76" s="155" t="s">
        <v>19</v>
      </c>
      <c r="C76" s="155" t="s">
        <v>20</v>
      </c>
      <c r="D76" s="16">
        <v>60</v>
      </c>
      <c r="E76" s="16"/>
      <c r="F76" s="16">
        <v>58</v>
      </c>
      <c r="G76" s="16">
        <v>2</v>
      </c>
    </row>
    <row r="77" spans="1:9" ht="15" customHeight="1" thickBot="1" x14ac:dyDescent="0.3">
      <c r="A77" s="6" t="s">
        <v>272</v>
      </c>
      <c r="B77" s="155" t="s">
        <v>22</v>
      </c>
      <c r="C77" s="155" t="s">
        <v>23</v>
      </c>
      <c r="D77" s="16">
        <v>75</v>
      </c>
      <c r="E77" s="16">
        <v>36</v>
      </c>
      <c r="F77" s="16">
        <v>35</v>
      </c>
      <c r="G77" s="16">
        <v>4</v>
      </c>
    </row>
    <row r="78" spans="1:9" ht="15" customHeight="1" thickBot="1" x14ac:dyDescent="0.3">
      <c r="A78" s="6" t="s">
        <v>24</v>
      </c>
      <c r="B78" s="155" t="s">
        <v>25</v>
      </c>
      <c r="C78" s="155" t="s">
        <v>26</v>
      </c>
      <c r="D78" s="16">
        <v>75</v>
      </c>
      <c r="E78" s="16">
        <v>13</v>
      </c>
      <c r="F78" s="16">
        <v>60</v>
      </c>
      <c r="G78" s="16">
        <v>2</v>
      </c>
    </row>
    <row r="79" spans="1:9" ht="15" customHeight="1" thickBot="1" x14ac:dyDescent="0.3">
      <c r="A79" s="62" t="s">
        <v>27</v>
      </c>
      <c r="B79" s="157" t="s">
        <v>28</v>
      </c>
      <c r="C79" s="155" t="s">
        <v>20</v>
      </c>
      <c r="D79" s="16">
        <v>60</v>
      </c>
      <c r="E79" s="16"/>
      <c r="F79" s="16">
        <v>58</v>
      </c>
      <c r="G79" s="16">
        <v>2</v>
      </c>
    </row>
    <row r="80" spans="1:9" ht="15" customHeight="1" thickBot="1" x14ac:dyDescent="0.3">
      <c r="A80" s="62" t="s">
        <v>29</v>
      </c>
      <c r="B80" s="157" t="s">
        <v>30</v>
      </c>
      <c r="C80" s="155" t="s">
        <v>20</v>
      </c>
      <c r="D80" s="16">
        <v>60</v>
      </c>
      <c r="E80" s="16"/>
      <c r="F80" s="16">
        <v>58</v>
      </c>
      <c r="G80" s="16">
        <v>2</v>
      </c>
    </row>
    <row r="81" spans="1:7" ht="15" customHeight="1" thickBot="1" x14ac:dyDescent="0.3">
      <c r="A81" s="43" t="s">
        <v>31</v>
      </c>
      <c r="B81" s="151" t="s">
        <v>32</v>
      </c>
      <c r="C81" s="151">
        <v>72</v>
      </c>
      <c r="D81" s="2">
        <v>1800</v>
      </c>
      <c r="E81" s="2">
        <v>508</v>
      </c>
      <c r="F81" s="2">
        <v>1227</v>
      </c>
      <c r="G81" s="2">
        <v>65</v>
      </c>
    </row>
    <row r="82" spans="1:7" ht="15" customHeight="1" thickBot="1" x14ac:dyDescent="0.3">
      <c r="A82" s="13" t="s">
        <v>33</v>
      </c>
      <c r="B82" s="159" t="s">
        <v>34</v>
      </c>
      <c r="C82" s="159">
        <v>25</v>
      </c>
      <c r="D82" s="140">
        <v>405</v>
      </c>
      <c r="E82" s="140">
        <v>326</v>
      </c>
      <c r="F82" s="140">
        <v>60</v>
      </c>
      <c r="G82" s="140">
        <v>19</v>
      </c>
    </row>
    <row r="83" spans="1:7" ht="15" customHeight="1" thickBot="1" x14ac:dyDescent="0.3">
      <c r="A83" s="6" t="s">
        <v>35</v>
      </c>
      <c r="B83" s="155" t="s">
        <v>36</v>
      </c>
      <c r="C83" s="155" t="s">
        <v>37</v>
      </c>
      <c r="D83" s="16">
        <v>60</v>
      </c>
      <c r="E83" s="16">
        <v>55</v>
      </c>
      <c r="F83" s="16"/>
      <c r="G83" s="16">
        <v>5</v>
      </c>
    </row>
    <row r="84" spans="1:7" ht="15" customHeight="1" thickBot="1" x14ac:dyDescent="0.3">
      <c r="A84" s="6" t="s">
        <v>38</v>
      </c>
      <c r="B84" s="155" t="s">
        <v>39</v>
      </c>
      <c r="C84" s="155" t="s">
        <v>23</v>
      </c>
      <c r="D84" s="16">
        <v>60</v>
      </c>
      <c r="E84" s="16">
        <v>28</v>
      </c>
      <c r="F84" s="16">
        <v>30</v>
      </c>
      <c r="G84" s="16">
        <v>2</v>
      </c>
    </row>
    <row r="85" spans="1:7" ht="15" customHeight="1" thickBot="1" x14ac:dyDescent="0.3">
      <c r="A85" s="6" t="s">
        <v>40</v>
      </c>
      <c r="B85" s="155" t="s">
        <v>41</v>
      </c>
      <c r="C85" s="155" t="s">
        <v>23</v>
      </c>
      <c r="D85" s="16">
        <v>60</v>
      </c>
      <c r="E85" s="16">
        <v>28</v>
      </c>
      <c r="F85" s="16">
        <v>30</v>
      </c>
      <c r="G85" s="16">
        <v>2</v>
      </c>
    </row>
    <row r="86" spans="1:7" ht="15" customHeight="1" thickBot="1" x14ac:dyDescent="0.3">
      <c r="A86" s="6" t="s">
        <v>42</v>
      </c>
      <c r="B86" s="155" t="s">
        <v>43</v>
      </c>
      <c r="C86" s="155" t="s">
        <v>44</v>
      </c>
      <c r="D86" s="16">
        <v>45</v>
      </c>
      <c r="E86" s="16">
        <v>43</v>
      </c>
      <c r="F86" s="16"/>
      <c r="G86" s="16">
        <v>2</v>
      </c>
    </row>
    <row r="87" spans="1:7" ht="15" customHeight="1" thickBot="1" x14ac:dyDescent="0.3">
      <c r="A87" s="6" t="s">
        <v>45</v>
      </c>
      <c r="B87" s="155" t="s">
        <v>46</v>
      </c>
      <c r="C87" s="155" t="s">
        <v>44</v>
      </c>
      <c r="D87" s="16">
        <v>45</v>
      </c>
      <c r="E87" s="16">
        <v>43</v>
      </c>
      <c r="F87" s="16"/>
      <c r="G87" s="16">
        <v>2</v>
      </c>
    </row>
    <row r="88" spans="1:7" ht="15" customHeight="1" thickBot="1" x14ac:dyDescent="0.3">
      <c r="A88" s="6" t="s">
        <v>47</v>
      </c>
      <c r="B88" s="155" t="s">
        <v>48</v>
      </c>
      <c r="C88" s="155" t="s">
        <v>44</v>
      </c>
      <c r="D88" s="16">
        <v>45</v>
      </c>
      <c r="E88" s="16">
        <v>43</v>
      </c>
      <c r="F88" s="16"/>
      <c r="G88" s="16">
        <v>2</v>
      </c>
    </row>
    <row r="89" spans="1:7" ht="15" customHeight="1" thickBot="1" x14ac:dyDescent="0.3">
      <c r="A89" s="6" t="s">
        <v>49</v>
      </c>
      <c r="B89" s="155" t="s">
        <v>50</v>
      </c>
      <c r="C89" s="155" t="s">
        <v>44</v>
      </c>
      <c r="D89" s="16">
        <v>45</v>
      </c>
      <c r="E89" s="16">
        <v>43</v>
      </c>
      <c r="F89" s="16"/>
      <c r="G89" s="16">
        <v>2</v>
      </c>
    </row>
    <row r="90" spans="1:7" ht="15" customHeight="1" thickBot="1" x14ac:dyDescent="0.3">
      <c r="A90" s="6" t="s">
        <v>51</v>
      </c>
      <c r="B90" s="155" t="s">
        <v>52</v>
      </c>
      <c r="C90" s="155" t="s">
        <v>44</v>
      </c>
      <c r="D90" s="16">
        <v>45</v>
      </c>
      <c r="E90" s="16">
        <v>43</v>
      </c>
      <c r="F90" s="16"/>
      <c r="G90" s="16">
        <v>2</v>
      </c>
    </row>
    <row r="91" spans="1:7" ht="15" customHeight="1" thickBot="1" x14ac:dyDescent="0.3">
      <c r="A91" s="13" t="s">
        <v>53</v>
      </c>
      <c r="B91" s="159" t="s">
        <v>54</v>
      </c>
      <c r="C91" s="159">
        <v>39</v>
      </c>
      <c r="D91" s="140">
        <v>1215</v>
      </c>
      <c r="E91" s="140">
        <v>130</v>
      </c>
      <c r="F91" s="140">
        <v>1047</v>
      </c>
      <c r="G91" s="140">
        <v>38</v>
      </c>
    </row>
    <row r="92" spans="1:7" ht="15" customHeight="1" thickBot="1" x14ac:dyDescent="0.3">
      <c r="A92" s="6" t="s">
        <v>55</v>
      </c>
      <c r="B92" s="155" t="s">
        <v>56</v>
      </c>
      <c r="C92" s="155" t="s">
        <v>57</v>
      </c>
      <c r="D92" s="16">
        <v>45</v>
      </c>
      <c r="E92" s="16">
        <v>13</v>
      </c>
      <c r="F92" s="16">
        <v>30</v>
      </c>
      <c r="G92" s="16">
        <v>2</v>
      </c>
    </row>
    <row r="93" spans="1:7" ht="15" customHeight="1" thickBot="1" x14ac:dyDescent="0.3">
      <c r="A93" s="6" t="s">
        <v>58</v>
      </c>
      <c r="B93" s="155" t="s">
        <v>59</v>
      </c>
      <c r="C93" s="155" t="s">
        <v>57</v>
      </c>
      <c r="D93" s="16">
        <v>45</v>
      </c>
      <c r="E93" s="16">
        <v>13</v>
      </c>
      <c r="F93" s="16">
        <v>30</v>
      </c>
      <c r="G93" s="16">
        <v>2</v>
      </c>
    </row>
    <row r="94" spans="1:7" ht="15" customHeight="1" thickBot="1" x14ac:dyDescent="0.3">
      <c r="A94" s="6" t="s">
        <v>60</v>
      </c>
      <c r="B94" s="155" t="s">
        <v>61</v>
      </c>
      <c r="C94" s="155" t="s">
        <v>57</v>
      </c>
      <c r="D94" s="16">
        <v>45</v>
      </c>
      <c r="E94" s="16">
        <v>13</v>
      </c>
      <c r="F94" s="16">
        <v>30</v>
      </c>
      <c r="G94" s="16">
        <v>2</v>
      </c>
    </row>
    <row r="95" spans="1:7" ht="15" customHeight="1" thickBot="1" x14ac:dyDescent="0.3">
      <c r="A95" s="6" t="s">
        <v>62</v>
      </c>
      <c r="B95" s="155" t="s">
        <v>63</v>
      </c>
      <c r="C95" s="155" t="s">
        <v>57</v>
      </c>
      <c r="D95" s="16">
        <v>45</v>
      </c>
      <c r="E95" s="16">
        <v>13</v>
      </c>
      <c r="F95" s="16">
        <v>30</v>
      </c>
      <c r="G95" s="16">
        <v>2</v>
      </c>
    </row>
    <row r="96" spans="1:7" ht="15" customHeight="1" thickBot="1" x14ac:dyDescent="0.3">
      <c r="A96" s="6" t="s">
        <v>64</v>
      </c>
      <c r="B96" s="155" t="s">
        <v>65</v>
      </c>
      <c r="C96" s="155" t="s">
        <v>57</v>
      </c>
      <c r="D96" s="16">
        <v>45</v>
      </c>
      <c r="E96" s="16">
        <v>13</v>
      </c>
      <c r="F96" s="16">
        <v>30</v>
      </c>
      <c r="G96" s="16">
        <v>2</v>
      </c>
    </row>
    <row r="97" spans="1:7" ht="15" customHeight="1" thickBot="1" x14ac:dyDescent="0.3">
      <c r="A97" s="6" t="s">
        <v>66</v>
      </c>
      <c r="B97" s="155" t="s">
        <v>67</v>
      </c>
      <c r="C97" s="155" t="s">
        <v>57</v>
      </c>
      <c r="D97" s="16">
        <v>45</v>
      </c>
      <c r="E97" s="16">
        <v>13</v>
      </c>
      <c r="F97" s="16">
        <v>30</v>
      </c>
      <c r="G97" s="16">
        <v>2</v>
      </c>
    </row>
    <row r="98" spans="1:7" ht="15" customHeight="1" thickBot="1" x14ac:dyDescent="0.3">
      <c r="A98" s="6" t="s">
        <v>68</v>
      </c>
      <c r="B98" s="155" t="s">
        <v>69</v>
      </c>
      <c r="C98" s="155" t="s">
        <v>57</v>
      </c>
      <c r="D98" s="16">
        <v>45</v>
      </c>
      <c r="E98" s="16">
        <v>13</v>
      </c>
      <c r="F98" s="16">
        <v>30</v>
      </c>
      <c r="G98" s="16">
        <v>2</v>
      </c>
    </row>
    <row r="99" spans="1:7" ht="15" customHeight="1" thickBot="1" x14ac:dyDescent="0.3">
      <c r="A99" s="6" t="s">
        <v>70</v>
      </c>
      <c r="B99" s="155" t="s">
        <v>71</v>
      </c>
      <c r="C99" s="155" t="s">
        <v>57</v>
      </c>
      <c r="D99" s="16">
        <v>45</v>
      </c>
      <c r="E99" s="16">
        <v>13</v>
      </c>
      <c r="F99" s="16">
        <v>30</v>
      </c>
      <c r="G99" s="16">
        <v>2</v>
      </c>
    </row>
    <row r="100" spans="1:7" ht="15" customHeight="1" thickBot="1" x14ac:dyDescent="0.3">
      <c r="A100" s="6" t="s">
        <v>72</v>
      </c>
      <c r="B100" s="155" t="s">
        <v>73</v>
      </c>
      <c r="C100" s="157" t="s">
        <v>20</v>
      </c>
      <c r="D100" s="45">
        <v>60</v>
      </c>
      <c r="E100" s="16"/>
      <c r="F100" s="45">
        <v>58</v>
      </c>
      <c r="G100" s="45">
        <v>2</v>
      </c>
    </row>
    <row r="101" spans="1:7" ht="15" customHeight="1" thickBot="1" x14ac:dyDescent="0.3">
      <c r="A101" s="6" t="s">
        <v>74</v>
      </c>
      <c r="B101" s="155" t="s">
        <v>75</v>
      </c>
      <c r="C101" s="155" t="s">
        <v>57</v>
      </c>
      <c r="D101" s="16">
        <v>45</v>
      </c>
      <c r="E101" s="16">
        <v>13</v>
      </c>
      <c r="F101" s="16">
        <v>30</v>
      </c>
      <c r="G101" s="16">
        <v>2</v>
      </c>
    </row>
    <row r="102" spans="1:7" ht="15" customHeight="1" thickBot="1" x14ac:dyDescent="0.3">
      <c r="A102" s="6" t="s">
        <v>76</v>
      </c>
      <c r="B102" s="155" t="s">
        <v>77</v>
      </c>
      <c r="C102" s="160" t="s">
        <v>20</v>
      </c>
      <c r="D102" s="16">
        <v>60</v>
      </c>
      <c r="E102" s="16"/>
      <c r="F102" s="16">
        <v>58</v>
      </c>
      <c r="G102" s="16">
        <v>2</v>
      </c>
    </row>
    <row r="103" spans="1:7" ht="15" customHeight="1" thickBot="1" x14ac:dyDescent="0.3">
      <c r="A103" s="6" t="s">
        <v>78</v>
      </c>
      <c r="B103" s="155" t="s">
        <v>79</v>
      </c>
      <c r="C103" s="160" t="s">
        <v>20</v>
      </c>
      <c r="D103" s="16">
        <v>60</v>
      </c>
      <c r="E103" s="16"/>
      <c r="F103" s="16">
        <v>58</v>
      </c>
      <c r="G103" s="16">
        <v>2</v>
      </c>
    </row>
    <row r="104" spans="1:7" ht="15" customHeight="1" thickBot="1" x14ac:dyDescent="0.3">
      <c r="A104" s="6" t="s">
        <v>80</v>
      </c>
      <c r="B104" s="155" t="s">
        <v>81</v>
      </c>
      <c r="C104" s="155" t="s">
        <v>57</v>
      </c>
      <c r="D104" s="16">
        <v>45</v>
      </c>
      <c r="E104" s="16">
        <v>13</v>
      </c>
      <c r="F104" s="16">
        <v>30</v>
      </c>
      <c r="G104" s="16">
        <v>2</v>
      </c>
    </row>
    <row r="105" spans="1:7" ht="15" customHeight="1" thickBot="1" x14ac:dyDescent="0.3">
      <c r="A105" s="6" t="s">
        <v>82</v>
      </c>
      <c r="B105" s="155" t="s">
        <v>83</v>
      </c>
      <c r="C105" s="155" t="s">
        <v>84</v>
      </c>
      <c r="D105" s="16">
        <v>45</v>
      </c>
      <c r="E105" s="16"/>
      <c r="F105" s="16">
        <v>43</v>
      </c>
      <c r="G105" s="16">
        <v>2</v>
      </c>
    </row>
    <row r="106" spans="1:7" ht="15" customHeight="1" thickBot="1" x14ac:dyDescent="0.3">
      <c r="A106" s="6" t="s">
        <v>85</v>
      </c>
      <c r="B106" s="155" t="s">
        <v>86</v>
      </c>
      <c r="C106" s="155" t="s">
        <v>84</v>
      </c>
      <c r="D106" s="16">
        <v>45</v>
      </c>
      <c r="E106" s="16"/>
      <c r="F106" s="16">
        <v>43</v>
      </c>
      <c r="G106" s="16">
        <v>2</v>
      </c>
    </row>
    <row r="107" spans="1:7" ht="15" customHeight="1" thickBot="1" x14ac:dyDescent="0.3">
      <c r="A107" s="6" t="s">
        <v>87</v>
      </c>
      <c r="B107" s="155" t="s">
        <v>88</v>
      </c>
      <c r="C107" s="155" t="s">
        <v>89</v>
      </c>
      <c r="D107" s="16">
        <v>225</v>
      </c>
      <c r="E107" s="16"/>
      <c r="F107" s="16">
        <v>221</v>
      </c>
      <c r="G107" s="16">
        <v>4</v>
      </c>
    </row>
    <row r="108" spans="1:7" ht="15" customHeight="1" thickBot="1" x14ac:dyDescent="0.3">
      <c r="A108" s="6" t="s">
        <v>90</v>
      </c>
      <c r="B108" s="155" t="s">
        <v>91</v>
      </c>
      <c r="C108" s="155" t="s">
        <v>92</v>
      </c>
      <c r="D108" s="16">
        <v>270</v>
      </c>
      <c r="E108" s="16"/>
      <c r="F108" s="16">
        <v>266</v>
      </c>
      <c r="G108" s="16">
        <v>4</v>
      </c>
    </row>
    <row r="109" spans="1:7" ht="15" customHeight="1" thickBot="1" x14ac:dyDescent="0.3">
      <c r="A109" s="13" t="s">
        <v>93</v>
      </c>
      <c r="B109" s="159" t="s">
        <v>94</v>
      </c>
      <c r="C109" s="159">
        <v>8</v>
      </c>
      <c r="D109" s="140">
        <v>180</v>
      </c>
      <c r="E109" s="140">
        <v>52</v>
      </c>
      <c r="F109" s="140">
        <v>120</v>
      </c>
      <c r="G109" s="140">
        <v>8</v>
      </c>
    </row>
    <row r="110" spans="1:7" ht="15" customHeight="1" thickBot="1" x14ac:dyDescent="0.3">
      <c r="A110" s="76" t="s">
        <v>95</v>
      </c>
      <c r="B110" s="77"/>
      <c r="C110" s="155"/>
      <c r="D110" s="16"/>
      <c r="E110" s="16"/>
      <c r="F110" s="16"/>
      <c r="G110" s="16"/>
    </row>
    <row r="111" spans="1:7" ht="15" customHeight="1" thickBot="1" x14ac:dyDescent="0.3">
      <c r="A111" s="6" t="s">
        <v>96</v>
      </c>
      <c r="B111" s="155" t="s">
        <v>97</v>
      </c>
      <c r="C111" s="155" t="s">
        <v>57</v>
      </c>
      <c r="D111" s="16">
        <v>45</v>
      </c>
      <c r="E111" s="16">
        <v>13</v>
      </c>
      <c r="F111" s="16">
        <v>30</v>
      </c>
      <c r="G111" s="16">
        <v>2</v>
      </c>
    </row>
    <row r="112" spans="1:7" ht="15" customHeight="1" thickBot="1" x14ac:dyDescent="0.3">
      <c r="A112" s="6" t="s">
        <v>98</v>
      </c>
      <c r="B112" s="155" t="s">
        <v>99</v>
      </c>
      <c r="C112" s="155" t="s">
        <v>57</v>
      </c>
      <c r="D112" s="16">
        <v>45</v>
      </c>
      <c r="E112" s="16">
        <v>13</v>
      </c>
      <c r="F112" s="16">
        <v>30</v>
      </c>
      <c r="G112" s="16">
        <v>2</v>
      </c>
    </row>
    <row r="113" spans="1:7" ht="15" customHeight="1" thickBot="1" x14ac:dyDescent="0.3">
      <c r="A113" s="6" t="s">
        <v>100</v>
      </c>
      <c r="B113" s="155" t="s">
        <v>273</v>
      </c>
      <c r="C113" s="155" t="s">
        <v>57</v>
      </c>
      <c r="D113" s="16">
        <v>45</v>
      </c>
      <c r="E113" s="16">
        <v>13</v>
      </c>
      <c r="F113" s="16">
        <v>30</v>
      </c>
      <c r="G113" s="16">
        <v>2</v>
      </c>
    </row>
    <row r="114" spans="1:7" ht="15" customHeight="1" thickBot="1" x14ac:dyDescent="0.3">
      <c r="A114" s="6" t="s">
        <v>102</v>
      </c>
      <c r="B114" s="155" t="s">
        <v>103</v>
      </c>
      <c r="C114" s="155" t="s">
        <v>57</v>
      </c>
      <c r="D114" s="16">
        <v>45</v>
      </c>
      <c r="E114" s="16">
        <v>13</v>
      </c>
      <c r="F114" s="16">
        <v>30</v>
      </c>
      <c r="G114" s="16">
        <v>2</v>
      </c>
    </row>
    <row r="115" spans="1:7" ht="15" customHeight="1" thickBot="1" x14ac:dyDescent="0.3">
      <c r="A115" s="6" t="s">
        <v>104</v>
      </c>
      <c r="B115" s="155" t="s">
        <v>105</v>
      </c>
      <c r="C115" s="155" t="s">
        <v>57</v>
      </c>
      <c r="D115" s="16">
        <v>45</v>
      </c>
      <c r="E115" s="16">
        <v>13</v>
      </c>
      <c r="F115" s="16">
        <v>30</v>
      </c>
      <c r="G115" s="16">
        <v>2</v>
      </c>
    </row>
    <row r="116" spans="1:7" ht="15" customHeight="1" thickBot="1" x14ac:dyDescent="0.3">
      <c r="A116" s="6" t="s">
        <v>106</v>
      </c>
      <c r="B116" s="155" t="s">
        <v>107</v>
      </c>
      <c r="C116" s="155" t="s">
        <v>57</v>
      </c>
      <c r="D116" s="16">
        <v>45</v>
      </c>
      <c r="E116" s="16">
        <v>13</v>
      </c>
      <c r="F116" s="16">
        <v>30</v>
      </c>
      <c r="G116" s="16">
        <v>2</v>
      </c>
    </row>
    <row r="117" spans="1:7" ht="15" customHeight="1" thickBot="1" x14ac:dyDescent="0.3">
      <c r="A117" s="6" t="s">
        <v>108</v>
      </c>
      <c r="B117" s="155" t="s">
        <v>109</v>
      </c>
      <c r="C117" s="155" t="s">
        <v>57</v>
      </c>
      <c r="D117" s="16">
        <v>45</v>
      </c>
      <c r="E117" s="16">
        <v>13</v>
      </c>
      <c r="F117" s="16">
        <v>30</v>
      </c>
      <c r="G117" s="16">
        <v>2</v>
      </c>
    </row>
    <row r="118" spans="1:7" ht="15" customHeight="1" thickBot="1" x14ac:dyDescent="0.3">
      <c r="A118" s="6" t="s">
        <v>110</v>
      </c>
      <c r="B118" s="155" t="s">
        <v>111</v>
      </c>
      <c r="C118" s="155" t="s">
        <v>57</v>
      </c>
      <c r="D118" s="16">
        <v>45</v>
      </c>
      <c r="E118" s="16">
        <v>13</v>
      </c>
      <c r="F118" s="16">
        <v>30</v>
      </c>
      <c r="G118" s="16">
        <v>2</v>
      </c>
    </row>
    <row r="119" spans="1:7" ht="15" customHeight="1" thickBot="1" x14ac:dyDescent="0.3">
      <c r="A119" s="6" t="s">
        <v>112</v>
      </c>
      <c r="B119" s="155" t="s">
        <v>113</v>
      </c>
      <c r="C119" s="155" t="s">
        <v>57</v>
      </c>
      <c r="D119" s="16">
        <v>45</v>
      </c>
      <c r="E119" s="16">
        <v>13</v>
      </c>
      <c r="F119" s="16">
        <v>30</v>
      </c>
      <c r="G119" s="16">
        <v>2</v>
      </c>
    </row>
    <row r="120" spans="1:7" ht="15" customHeight="1" thickBot="1" x14ac:dyDescent="0.3">
      <c r="A120" s="6" t="s">
        <v>114</v>
      </c>
      <c r="B120" s="155" t="s">
        <v>115</v>
      </c>
      <c r="C120" s="155" t="s">
        <v>57</v>
      </c>
      <c r="D120" s="16">
        <v>45</v>
      </c>
      <c r="E120" s="16">
        <v>13</v>
      </c>
      <c r="F120" s="16">
        <v>30</v>
      </c>
      <c r="G120" s="16">
        <v>2</v>
      </c>
    </row>
    <row r="121" spans="1:7" ht="15" customHeight="1" thickBot="1" x14ac:dyDescent="0.3">
      <c r="A121" s="6" t="s">
        <v>116</v>
      </c>
      <c r="B121" s="155" t="s">
        <v>117</v>
      </c>
      <c r="C121" s="155" t="s">
        <v>57</v>
      </c>
      <c r="D121" s="16">
        <v>45</v>
      </c>
      <c r="E121" s="16">
        <v>13</v>
      </c>
      <c r="F121" s="16">
        <v>30</v>
      </c>
      <c r="G121" s="16">
        <v>2</v>
      </c>
    </row>
    <row r="122" spans="1:7" ht="15" customHeight="1" thickBot="1" x14ac:dyDescent="0.3">
      <c r="A122" s="6" t="s">
        <v>118</v>
      </c>
      <c r="B122" s="155" t="s">
        <v>119</v>
      </c>
      <c r="C122" s="155" t="s">
        <v>57</v>
      </c>
      <c r="D122" s="16">
        <v>45</v>
      </c>
      <c r="E122" s="16">
        <v>13</v>
      </c>
      <c r="F122" s="16">
        <v>30</v>
      </c>
      <c r="G122" s="16">
        <v>2</v>
      </c>
    </row>
    <row r="123" spans="1:7" ht="15" customHeight="1" thickBot="1" x14ac:dyDescent="0.3">
      <c r="A123" s="6" t="s">
        <v>120</v>
      </c>
      <c r="B123" s="155" t="s">
        <v>121</v>
      </c>
      <c r="C123" s="155" t="s">
        <v>57</v>
      </c>
      <c r="D123" s="16">
        <v>45</v>
      </c>
      <c r="E123" s="16">
        <v>13</v>
      </c>
      <c r="F123" s="16">
        <v>30</v>
      </c>
      <c r="G123" s="16">
        <v>2</v>
      </c>
    </row>
    <row r="124" spans="1:7" ht="15" customHeight="1" thickBot="1" x14ac:dyDescent="0.3">
      <c r="A124" s="22"/>
      <c r="B124" s="151" t="s">
        <v>122</v>
      </c>
      <c r="C124" s="151">
        <v>91</v>
      </c>
      <c r="D124" s="2">
        <v>2235</v>
      </c>
      <c r="E124" s="2">
        <v>658</v>
      </c>
      <c r="F124" s="2">
        <v>1496</v>
      </c>
      <c r="G124" s="2">
        <v>81</v>
      </c>
    </row>
    <row r="125" spans="1:7" ht="15" customHeight="1" thickBot="1" x14ac:dyDescent="0.3">
      <c r="A125" s="167" t="s">
        <v>274</v>
      </c>
      <c r="D125" s="168"/>
      <c r="E125" s="168"/>
      <c r="F125" s="168"/>
      <c r="G125" s="168"/>
    </row>
    <row r="126" spans="1:7" ht="15" customHeight="1" x14ac:dyDescent="0.25">
      <c r="A126" s="173" t="s">
        <v>275</v>
      </c>
      <c r="B126" s="164" t="s">
        <v>276</v>
      </c>
      <c r="C126" s="179" t="s">
        <v>1</v>
      </c>
      <c r="D126" s="173" t="s">
        <v>2</v>
      </c>
      <c r="E126" s="138" t="s">
        <v>278</v>
      </c>
      <c r="F126" s="173" t="s">
        <v>281</v>
      </c>
      <c r="G126" s="168"/>
    </row>
    <row r="127" spans="1:7" ht="15" customHeight="1" x14ac:dyDescent="0.25">
      <c r="A127" s="177"/>
      <c r="B127" s="150" t="s">
        <v>277</v>
      </c>
      <c r="C127" s="180"/>
      <c r="D127" s="177"/>
      <c r="E127" s="1" t="s">
        <v>279</v>
      </c>
      <c r="F127" s="177"/>
      <c r="G127" s="168"/>
    </row>
    <row r="128" spans="1:7" ht="15" customHeight="1" thickBot="1" x14ac:dyDescent="0.3">
      <c r="A128" s="178"/>
      <c r="B128" s="165"/>
      <c r="C128" s="152"/>
      <c r="D128" s="178"/>
      <c r="E128" s="2" t="s">
        <v>280</v>
      </c>
      <c r="F128" s="178"/>
      <c r="G128" s="168"/>
    </row>
    <row r="129" spans="1:7" ht="15" customHeight="1" thickBot="1" x14ac:dyDescent="0.3">
      <c r="A129" s="22"/>
      <c r="B129" s="166"/>
      <c r="C129" s="151" t="s">
        <v>282</v>
      </c>
      <c r="D129" s="2">
        <v>18</v>
      </c>
      <c r="E129" s="142"/>
      <c r="F129" s="2"/>
      <c r="G129" s="168"/>
    </row>
    <row r="130" spans="1:7" ht="15" customHeight="1" thickBot="1" x14ac:dyDescent="0.3">
      <c r="A130" s="146" t="s">
        <v>283</v>
      </c>
      <c r="B130" s="147"/>
      <c r="C130" s="187"/>
      <c r="D130" s="143"/>
      <c r="E130" s="144"/>
      <c r="F130" s="143"/>
      <c r="G130" s="168"/>
    </row>
    <row r="131" spans="1:7" ht="15" customHeight="1" thickBot="1" x14ac:dyDescent="0.3">
      <c r="A131" s="6">
        <v>1</v>
      </c>
      <c r="B131" s="155" t="s">
        <v>35</v>
      </c>
      <c r="C131" s="155" t="s">
        <v>36</v>
      </c>
      <c r="D131" s="16" t="s">
        <v>37</v>
      </c>
      <c r="E131" s="145"/>
      <c r="F131" s="16"/>
      <c r="G131" s="168"/>
    </row>
    <row r="132" spans="1:7" ht="15" customHeight="1" thickBot="1" x14ac:dyDescent="0.3">
      <c r="A132" s="6">
        <v>2</v>
      </c>
      <c r="B132" s="155" t="s">
        <v>272</v>
      </c>
      <c r="C132" s="155" t="s">
        <v>22</v>
      </c>
      <c r="D132" s="16" t="s">
        <v>23</v>
      </c>
      <c r="E132" s="145"/>
      <c r="F132" s="16"/>
      <c r="G132" s="168"/>
    </row>
    <row r="133" spans="1:7" ht="15" customHeight="1" thickBot="1" x14ac:dyDescent="0.3">
      <c r="A133" s="6">
        <v>3</v>
      </c>
      <c r="B133" s="155" t="s">
        <v>12</v>
      </c>
      <c r="C133" s="155" t="s">
        <v>13</v>
      </c>
      <c r="D133" s="16" t="s">
        <v>14</v>
      </c>
      <c r="E133" s="145"/>
      <c r="F133" s="16"/>
      <c r="G133" s="168"/>
    </row>
    <row r="134" spans="1:7" ht="15" customHeight="1" thickBot="1" x14ac:dyDescent="0.3">
      <c r="A134" s="6">
        <v>4</v>
      </c>
      <c r="B134" s="155" t="s">
        <v>38</v>
      </c>
      <c r="C134" s="155" t="s">
        <v>39</v>
      </c>
      <c r="D134" s="16" t="s">
        <v>23</v>
      </c>
      <c r="E134" s="145"/>
      <c r="F134" s="16"/>
      <c r="G134" s="168"/>
    </row>
    <row r="135" spans="1:7" ht="15" customHeight="1" thickBot="1" x14ac:dyDescent="0.3">
      <c r="A135" s="6">
        <v>5</v>
      </c>
      <c r="B135" s="155" t="s">
        <v>42</v>
      </c>
      <c r="C135" s="155" t="s">
        <v>43</v>
      </c>
      <c r="D135" s="16" t="s">
        <v>44</v>
      </c>
      <c r="E135" s="145"/>
      <c r="F135" s="16" t="s">
        <v>284</v>
      </c>
      <c r="G135" s="168"/>
    </row>
    <row r="136" spans="1:7" ht="15" customHeight="1" thickBot="1" x14ac:dyDescent="0.3">
      <c r="A136" s="146" t="s">
        <v>94</v>
      </c>
      <c r="B136" s="147"/>
      <c r="C136" s="187"/>
      <c r="D136" s="143">
        <v>0</v>
      </c>
      <c r="E136" s="144"/>
      <c r="F136" s="143"/>
      <c r="G136" s="168"/>
    </row>
    <row r="137" spans="1:7" ht="15" customHeight="1" thickBot="1" x14ac:dyDescent="0.3">
      <c r="A137" s="22"/>
      <c r="B137" s="166"/>
      <c r="C137" s="151" t="s">
        <v>285</v>
      </c>
      <c r="D137" s="2">
        <v>23</v>
      </c>
      <c r="E137" s="142"/>
      <c r="F137" s="2"/>
      <c r="G137" s="168"/>
    </row>
    <row r="138" spans="1:7" ht="15" customHeight="1" thickBot="1" x14ac:dyDescent="0.3">
      <c r="A138" s="146" t="s">
        <v>283</v>
      </c>
      <c r="B138" s="147"/>
      <c r="C138" s="187"/>
      <c r="D138" s="2"/>
      <c r="E138" s="142"/>
      <c r="F138" s="2"/>
      <c r="G138" s="168"/>
    </row>
    <row r="139" spans="1:7" ht="15" customHeight="1" thickBot="1" x14ac:dyDescent="0.3">
      <c r="A139" s="6">
        <v>1</v>
      </c>
      <c r="B139" s="155" t="s">
        <v>18</v>
      </c>
      <c r="C139" s="155" t="s">
        <v>19</v>
      </c>
      <c r="D139" s="16" t="s">
        <v>20</v>
      </c>
      <c r="E139" s="145"/>
      <c r="F139" s="16"/>
      <c r="G139" s="168"/>
    </row>
    <row r="140" spans="1:7" ht="15" customHeight="1" thickBot="1" x14ac:dyDescent="0.3">
      <c r="A140" s="6">
        <v>2</v>
      </c>
      <c r="B140" s="155" t="s">
        <v>45</v>
      </c>
      <c r="C140" s="155" t="s">
        <v>46</v>
      </c>
      <c r="D140" s="16" t="s">
        <v>44</v>
      </c>
      <c r="E140" s="145"/>
      <c r="F140" s="16"/>
      <c r="G140" s="168"/>
    </row>
    <row r="141" spans="1:7" ht="15" customHeight="1" thickBot="1" x14ac:dyDescent="0.3">
      <c r="A141" s="6">
        <v>3</v>
      </c>
      <c r="B141" s="155" t="s">
        <v>47</v>
      </c>
      <c r="C141" s="155" t="s">
        <v>48</v>
      </c>
      <c r="D141" s="16" t="s">
        <v>44</v>
      </c>
      <c r="E141" s="145"/>
      <c r="F141" s="16"/>
      <c r="G141" s="168"/>
    </row>
    <row r="142" spans="1:7" ht="15" customHeight="1" thickBot="1" x14ac:dyDescent="0.3">
      <c r="A142" s="6">
        <v>4</v>
      </c>
      <c r="B142" s="155" t="s">
        <v>49</v>
      </c>
      <c r="C142" s="155" t="s">
        <v>50</v>
      </c>
      <c r="D142" s="16" t="s">
        <v>44</v>
      </c>
      <c r="E142" s="145"/>
      <c r="F142" s="16"/>
      <c r="G142" s="168"/>
    </row>
    <row r="143" spans="1:7" ht="15" customHeight="1" thickBot="1" x14ac:dyDescent="0.3">
      <c r="A143" s="6">
        <v>5</v>
      </c>
      <c r="B143" s="155" t="s">
        <v>51</v>
      </c>
      <c r="C143" s="155" t="s">
        <v>52</v>
      </c>
      <c r="D143" s="16" t="s">
        <v>44</v>
      </c>
      <c r="E143" s="145"/>
      <c r="F143" s="16"/>
      <c r="G143" s="168"/>
    </row>
    <row r="144" spans="1:7" ht="15" customHeight="1" thickBot="1" x14ac:dyDescent="0.3">
      <c r="A144" s="6">
        <v>6</v>
      </c>
      <c r="B144" s="155" t="s">
        <v>40</v>
      </c>
      <c r="C144" s="155" t="s">
        <v>41</v>
      </c>
      <c r="D144" s="16" t="s">
        <v>23</v>
      </c>
      <c r="E144" s="145"/>
      <c r="F144" s="16"/>
      <c r="G144" s="168"/>
    </row>
    <row r="145" spans="1:7" ht="15" customHeight="1" thickBot="1" x14ac:dyDescent="0.3">
      <c r="A145" s="6">
        <v>7</v>
      </c>
      <c r="B145" s="155" t="s">
        <v>78</v>
      </c>
      <c r="C145" s="155" t="s">
        <v>79</v>
      </c>
      <c r="D145" s="141" t="s">
        <v>20</v>
      </c>
      <c r="E145" s="145"/>
      <c r="F145" s="16"/>
      <c r="G145" s="168"/>
    </row>
    <row r="146" spans="1:7" ht="15" customHeight="1" thickBot="1" x14ac:dyDescent="0.3">
      <c r="A146" s="6">
        <v>8</v>
      </c>
      <c r="B146" s="155" t="s">
        <v>80</v>
      </c>
      <c r="C146" s="155" t="s">
        <v>81</v>
      </c>
      <c r="D146" s="16" t="s">
        <v>57</v>
      </c>
      <c r="E146" s="145"/>
      <c r="F146" s="16"/>
      <c r="G146" s="168"/>
    </row>
    <row r="147" spans="1:7" ht="15" customHeight="1" thickBot="1" x14ac:dyDescent="0.3">
      <c r="A147" s="76" t="s">
        <v>286</v>
      </c>
      <c r="B147" s="149"/>
      <c r="C147" s="188"/>
      <c r="D147" s="143">
        <v>2</v>
      </c>
      <c r="E147" s="142"/>
      <c r="F147" s="2"/>
      <c r="G147" s="168"/>
    </row>
    <row r="148" spans="1:7" ht="15" customHeight="1" thickBot="1" x14ac:dyDescent="0.3">
      <c r="A148" s="6">
        <v>9</v>
      </c>
      <c r="B148" s="155" t="s">
        <v>96</v>
      </c>
      <c r="C148" s="155" t="s">
        <v>97</v>
      </c>
      <c r="D148" s="16" t="s">
        <v>57</v>
      </c>
      <c r="E148" s="145"/>
      <c r="F148" s="16"/>
      <c r="G148" s="168"/>
    </row>
    <row r="149" spans="1:7" ht="15" customHeight="1" thickBot="1" x14ac:dyDescent="0.3">
      <c r="A149" s="6">
        <v>10</v>
      </c>
      <c r="B149" s="155" t="s">
        <v>104</v>
      </c>
      <c r="C149" s="155" t="s">
        <v>105</v>
      </c>
      <c r="D149" s="16" t="s">
        <v>57</v>
      </c>
      <c r="E149" s="145"/>
      <c r="F149" s="16"/>
      <c r="G149" s="168"/>
    </row>
    <row r="150" spans="1:7" ht="15" customHeight="1" thickBot="1" x14ac:dyDescent="0.3">
      <c r="A150" s="6">
        <v>11</v>
      </c>
      <c r="B150" s="155" t="s">
        <v>106</v>
      </c>
      <c r="C150" s="155" t="s">
        <v>107</v>
      </c>
      <c r="D150" s="16" t="s">
        <v>57</v>
      </c>
      <c r="E150" s="145"/>
      <c r="F150" s="16"/>
      <c r="G150" s="168"/>
    </row>
    <row r="151" spans="1:7" ht="15" customHeight="1" thickBot="1" x14ac:dyDescent="0.3">
      <c r="A151" s="6">
        <v>12</v>
      </c>
      <c r="B151" s="155" t="s">
        <v>108</v>
      </c>
      <c r="C151" s="155" t="s">
        <v>109</v>
      </c>
      <c r="D151" s="16" t="s">
        <v>57</v>
      </c>
      <c r="E151" s="145"/>
      <c r="F151" s="16"/>
      <c r="G151" s="168"/>
    </row>
    <row r="152" spans="1:7" ht="15" customHeight="1" thickBot="1" x14ac:dyDescent="0.3">
      <c r="A152" s="22"/>
      <c r="B152" s="166"/>
      <c r="C152" s="151" t="s">
        <v>287</v>
      </c>
      <c r="D152" s="2">
        <v>19</v>
      </c>
      <c r="E152" s="142"/>
      <c r="F152" s="2"/>
      <c r="G152" s="168"/>
    </row>
    <row r="153" spans="1:7" ht="15" customHeight="1" thickBot="1" x14ac:dyDescent="0.3">
      <c r="A153" s="146" t="s">
        <v>283</v>
      </c>
      <c r="B153" s="147"/>
      <c r="C153" s="187"/>
      <c r="D153" s="143"/>
      <c r="E153" s="144"/>
      <c r="F153" s="143"/>
      <c r="G153" s="168"/>
    </row>
    <row r="154" spans="1:7" ht="15" customHeight="1" thickBot="1" x14ac:dyDescent="0.3">
      <c r="A154" s="6">
        <v>1</v>
      </c>
      <c r="B154" s="157" t="s">
        <v>27</v>
      </c>
      <c r="C154" s="157" t="s">
        <v>28</v>
      </c>
      <c r="D154" s="16" t="s">
        <v>20</v>
      </c>
      <c r="E154" s="145"/>
      <c r="F154" s="16"/>
      <c r="G154" s="168"/>
    </row>
    <row r="155" spans="1:7" ht="15" customHeight="1" thickBot="1" x14ac:dyDescent="0.3">
      <c r="A155" s="6">
        <v>2</v>
      </c>
      <c r="B155" s="155" t="s">
        <v>15</v>
      </c>
      <c r="C155" s="155" t="s">
        <v>16</v>
      </c>
      <c r="D155" s="16" t="s">
        <v>17</v>
      </c>
      <c r="E155" s="145"/>
      <c r="F155" s="16"/>
      <c r="G155" s="168"/>
    </row>
    <row r="156" spans="1:7" ht="15" customHeight="1" thickBot="1" x14ac:dyDescent="0.3">
      <c r="A156" s="6">
        <v>3</v>
      </c>
      <c r="B156" s="155" t="s">
        <v>55</v>
      </c>
      <c r="C156" s="155" t="s">
        <v>56</v>
      </c>
      <c r="D156" s="16" t="s">
        <v>57</v>
      </c>
      <c r="E156" s="145"/>
      <c r="F156" s="16"/>
      <c r="G156" s="168"/>
    </row>
    <row r="157" spans="1:7" ht="15" customHeight="1" thickBot="1" x14ac:dyDescent="0.3">
      <c r="A157" s="6">
        <v>4</v>
      </c>
      <c r="B157" s="155" t="s">
        <v>58</v>
      </c>
      <c r="C157" s="155" t="s">
        <v>59</v>
      </c>
      <c r="D157" s="16" t="s">
        <v>57</v>
      </c>
      <c r="E157" s="145"/>
      <c r="F157" s="16"/>
      <c r="G157" s="168"/>
    </row>
    <row r="158" spans="1:7" ht="15" customHeight="1" thickBot="1" x14ac:dyDescent="0.3">
      <c r="A158" s="6">
        <v>5</v>
      </c>
      <c r="B158" s="155" t="s">
        <v>60</v>
      </c>
      <c r="C158" s="155" t="s">
        <v>61</v>
      </c>
      <c r="D158" s="16" t="s">
        <v>57</v>
      </c>
      <c r="E158" s="145"/>
      <c r="F158" s="16"/>
      <c r="G158" s="168"/>
    </row>
    <row r="159" spans="1:7" ht="15" customHeight="1" thickBot="1" x14ac:dyDescent="0.3">
      <c r="A159" s="6">
        <v>6</v>
      </c>
      <c r="B159" s="155" t="s">
        <v>62</v>
      </c>
      <c r="C159" s="155" t="s">
        <v>63</v>
      </c>
      <c r="D159" s="16" t="s">
        <v>57</v>
      </c>
      <c r="E159" s="145"/>
      <c r="F159" s="16"/>
      <c r="G159" s="168"/>
    </row>
    <row r="160" spans="1:7" ht="15" customHeight="1" thickBot="1" x14ac:dyDescent="0.3">
      <c r="A160" s="6">
        <v>7</v>
      </c>
      <c r="B160" s="155" t="s">
        <v>72</v>
      </c>
      <c r="C160" s="155" t="s">
        <v>73</v>
      </c>
      <c r="D160" s="45" t="s">
        <v>20</v>
      </c>
      <c r="E160" s="145"/>
      <c r="F160" s="16"/>
      <c r="G160" s="168"/>
    </row>
    <row r="161" spans="1:7" ht="15" customHeight="1" thickBot="1" x14ac:dyDescent="0.3">
      <c r="A161" s="6">
        <v>8</v>
      </c>
      <c r="B161" s="155" t="s">
        <v>76</v>
      </c>
      <c r="C161" s="155" t="s">
        <v>77</v>
      </c>
      <c r="D161" s="141" t="s">
        <v>20</v>
      </c>
      <c r="E161" s="145"/>
      <c r="F161" s="16"/>
      <c r="G161" s="168"/>
    </row>
    <row r="162" spans="1:7" ht="15" customHeight="1" thickBot="1" x14ac:dyDescent="0.3">
      <c r="A162" s="6">
        <v>9</v>
      </c>
      <c r="B162" s="155" t="s">
        <v>82</v>
      </c>
      <c r="C162" s="155" t="s">
        <v>83</v>
      </c>
      <c r="D162" s="16" t="s">
        <v>84</v>
      </c>
      <c r="E162" s="145"/>
      <c r="F162" s="16"/>
      <c r="G162" s="168"/>
    </row>
    <row r="163" spans="1:7" ht="15" customHeight="1" thickBot="1" x14ac:dyDescent="0.3">
      <c r="A163" s="76" t="s">
        <v>286</v>
      </c>
      <c r="B163" s="149"/>
      <c r="C163" s="188"/>
      <c r="D163" s="143">
        <v>2</v>
      </c>
      <c r="E163" s="144"/>
      <c r="F163" s="143"/>
      <c r="G163" s="168"/>
    </row>
    <row r="164" spans="1:7" ht="15" customHeight="1" thickBot="1" x14ac:dyDescent="0.3">
      <c r="A164" s="6">
        <v>10</v>
      </c>
      <c r="B164" s="155" t="s">
        <v>98</v>
      </c>
      <c r="C164" s="155" t="s">
        <v>99</v>
      </c>
      <c r="D164" s="16" t="s">
        <v>57</v>
      </c>
      <c r="E164" s="145"/>
      <c r="F164" s="16"/>
      <c r="G164" s="168"/>
    </row>
    <row r="165" spans="1:7" ht="15" customHeight="1" thickBot="1" x14ac:dyDescent="0.3">
      <c r="A165" s="6">
        <v>11</v>
      </c>
      <c r="B165" s="155" t="s">
        <v>110</v>
      </c>
      <c r="C165" s="155" t="s">
        <v>111</v>
      </c>
      <c r="D165" s="16" t="s">
        <v>57</v>
      </c>
      <c r="E165" s="145"/>
      <c r="F165" s="16"/>
      <c r="G165" s="168"/>
    </row>
    <row r="166" spans="1:7" ht="15" customHeight="1" thickBot="1" x14ac:dyDescent="0.3">
      <c r="A166" s="6">
        <v>12</v>
      </c>
      <c r="B166" s="155" t="s">
        <v>112</v>
      </c>
      <c r="C166" s="155" t="s">
        <v>113</v>
      </c>
      <c r="D166" s="16" t="s">
        <v>57</v>
      </c>
      <c r="E166" s="145"/>
      <c r="F166" s="16"/>
      <c r="G166" s="168"/>
    </row>
    <row r="167" spans="1:7" ht="15" customHeight="1" thickBot="1" x14ac:dyDescent="0.3">
      <c r="A167" s="6">
        <v>13</v>
      </c>
      <c r="B167" s="155" t="s">
        <v>114</v>
      </c>
      <c r="C167" s="155" t="s">
        <v>115</v>
      </c>
      <c r="D167" s="16" t="s">
        <v>57</v>
      </c>
      <c r="E167" s="145"/>
      <c r="F167" s="16"/>
      <c r="G167" s="168"/>
    </row>
    <row r="168" spans="1:7" ht="15" customHeight="1" thickBot="1" x14ac:dyDescent="0.3">
      <c r="A168" s="22"/>
      <c r="B168" s="166"/>
      <c r="C168" s="151" t="s">
        <v>288</v>
      </c>
      <c r="D168" s="2">
        <v>20</v>
      </c>
      <c r="E168" s="142"/>
      <c r="F168" s="2"/>
      <c r="G168" s="168"/>
    </row>
    <row r="169" spans="1:7" ht="15" customHeight="1" thickBot="1" x14ac:dyDescent="0.3">
      <c r="A169" s="146" t="s">
        <v>283</v>
      </c>
      <c r="B169" s="147"/>
      <c r="C169" s="187"/>
      <c r="D169" s="143"/>
      <c r="E169" s="144"/>
      <c r="F169" s="143"/>
      <c r="G169" s="168"/>
    </row>
    <row r="170" spans="1:7" ht="15" customHeight="1" thickBot="1" x14ac:dyDescent="0.3">
      <c r="A170" s="6">
        <v>1</v>
      </c>
      <c r="B170" s="155" t="s">
        <v>24</v>
      </c>
      <c r="C170" s="155" t="s">
        <v>25</v>
      </c>
      <c r="D170" s="16" t="s">
        <v>26</v>
      </c>
      <c r="E170" s="145"/>
      <c r="F170" s="144"/>
      <c r="G170" s="168"/>
    </row>
    <row r="171" spans="1:7" ht="15" customHeight="1" thickBot="1" x14ac:dyDescent="0.3">
      <c r="A171" s="6">
        <v>2</v>
      </c>
      <c r="B171" s="157" t="s">
        <v>29</v>
      </c>
      <c r="C171" s="157" t="s">
        <v>30</v>
      </c>
      <c r="D171" s="16" t="s">
        <v>20</v>
      </c>
      <c r="E171" s="145"/>
      <c r="F171" s="145"/>
      <c r="G171" s="168"/>
    </row>
    <row r="172" spans="1:7" ht="15" customHeight="1" thickBot="1" x14ac:dyDescent="0.3">
      <c r="A172" s="6">
        <v>3</v>
      </c>
      <c r="B172" s="155" t="s">
        <v>64</v>
      </c>
      <c r="C172" s="155" t="s">
        <v>65</v>
      </c>
      <c r="D172" s="16" t="s">
        <v>57</v>
      </c>
      <c r="E172" s="145"/>
      <c r="F172" s="16"/>
      <c r="G172" s="168"/>
    </row>
    <row r="173" spans="1:7" ht="15" customHeight="1" thickBot="1" x14ac:dyDescent="0.3">
      <c r="A173" s="6">
        <v>4</v>
      </c>
      <c r="B173" s="155" t="s">
        <v>66</v>
      </c>
      <c r="C173" s="155" t="s">
        <v>67</v>
      </c>
      <c r="D173" s="16" t="s">
        <v>57</v>
      </c>
      <c r="E173" s="145"/>
      <c r="F173" s="16"/>
      <c r="G173" s="168"/>
    </row>
    <row r="174" spans="1:7" ht="15" customHeight="1" thickBot="1" x14ac:dyDescent="0.3">
      <c r="A174" s="6">
        <v>5</v>
      </c>
      <c r="B174" s="155" t="s">
        <v>68</v>
      </c>
      <c r="C174" s="155" t="s">
        <v>69</v>
      </c>
      <c r="D174" s="16" t="s">
        <v>57</v>
      </c>
      <c r="E174" s="145"/>
      <c r="F174" s="16"/>
      <c r="G174" s="168"/>
    </row>
    <row r="175" spans="1:7" ht="15" customHeight="1" thickBot="1" x14ac:dyDescent="0.3">
      <c r="A175" s="6">
        <v>6</v>
      </c>
      <c r="B175" s="155" t="s">
        <v>70</v>
      </c>
      <c r="C175" s="155" t="s">
        <v>71</v>
      </c>
      <c r="D175" s="16" t="s">
        <v>57</v>
      </c>
      <c r="E175" s="145"/>
      <c r="F175" s="16"/>
      <c r="G175" s="168"/>
    </row>
    <row r="176" spans="1:7" ht="15" customHeight="1" thickBot="1" x14ac:dyDescent="0.3">
      <c r="A176" s="6">
        <v>7</v>
      </c>
      <c r="B176" s="155" t="s">
        <v>85</v>
      </c>
      <c r="C176" s="155" t="s">
        <v>86</v>
      </c>
      <c r="D176" s="16" t="s">
        <v>84</v>
      </c>
      <c r="E176" s="145"/>
      <c r="F176" s="16"/>
      <c r="G176" s="168"/>
    </row>
    <row r="177" spans="1:7" ht="15" customHeight="1" thickBot="1" x14ac:dyDescent="0.3">
      <c r="A177" s="6">
        <v>8</v>
      </c>
      <c r="B177" s="155" t="s">
        <v>74</v>
      </c>
      <c r="C177" s="155" t="s">
        <v>75</v>
      </c>
      <c r="D177" s="16" t="s">
        <v>57</v>
      </c>
      <c r="E177" s="145"/>
      <c r="F177" s="16"/>
      <c r="G177" s="168"/>
    </row>
    <row r="178" spans="1:7" ht="15" customHeight="1" thickBot="1" x14ac:dyDescent="0.3">
      <c r="A178" s="76" t="s">
        <v>289</v>
      </c>
      <c r="B178" s="149"/>
      <c r="C178" s="188"/>
      <c r="D178" s="143">
        <v>4</v>
      </c>
      <c r="E178" s="144"/>
      <c r="F178" s="143"/>
      <c r="G178" s="168"/>
    </row>
    <row r="179" spans="1:7" ht="15" customHeight="1" thickBot="1" x14ac:dyDescent="0.3">
      <c r="A179" s="6">
        <v>9</v>
      </c>
      <c r="B179" s="155" t="s">
        <v>100</v>
      </c>
      <c r="C179" s="155" t="s">
        <v>273</v>
      </c>
      <c r="D179" s="16" t="s">
        <v>57</v>
      </c>
      <c r="E179" s="145"/>
      <c r="F179" s="16"/>
      <c r="G179" s="168"/>
    </row>
    <row r="180" spans="1:7" ht="15" customHeight="1" thickBot="1" x14ac:dyDescent="0.3">
      <c r="A180" s="6">
        <v>10</v>
      </c>
      <c r="B180" s="155" t="s">
        <v>102</v>
      </c>
      <c r="C180" s="155" t="s">
        <v>103</v>
      </c>
      <c r="D180" s="16" t="s">
        <v>57</v>
      </c>
      <c r="E180" s="145"/>
      <c r="F180" s="16"/>
      <c r="G180" s="168"/>
    </row>
    <row r="181" spans="1:7" ht="15" customHeight="1" thickBot="1" x14ac:dyDescent="0.3">
      <c r="A181" s="6">
        <v>11</v>
      </c>
      <c r="B181" s="155" t="s">
        <v>116</v>
      </c>
      <c r="C181" s="155" t="s">
        <v>117</v>
      </c>
      <c r="D181" s="16" t="s">
        <v>57</v>
      </c>
      <c r="E181" s="145"/>
      <c r="F181" s="16"/>
      <c r="G181" s="168"/>
    </row>
    <row r="182" spans="1:7" ht="15" customHeight="1" thickBot="1" x14ac:dyDescent="0.3">
      <c r="A182" s="6">
        <v>12</v>
      </c>
      <c r="B182" s="155" t="s">
        <v>118</v>
      </c>
      <c r="C182" s="155" t="s">
        <v>119</v>
      </c>
      <c r="D182" s="16" t="s">
        <v>57</v>
      </c>
      <c r="E182" s="145"/>
      <c r="F182" s="16"/>
      <c r="G182" s="168"/>
    </row>
    <row r="183" spans="1:7" ht="15" customHeight="1" thickBot="1" x14ac:dyDescent="0.3">
      <c r="A183" s="6">
        <v>13</v>
      </c>
      <c r="B183" s="155" t="s">
        <v>120</v>
      </c>
      <c r="C183" s="155" t="s">
        <v>121</v>
      </c>
      <c r="D183" s="16" t="s">
        <v>57</v>
      </c>
      <c r="E183" s="145"/>
      <c r="F183" s="16"/>
      <c r="G183" s="168"/>
    </row>
    <row r="184" spans="1:7" ht="15" customHeight="1" thickBot="1" x14ac:dyDescent="0.3">
      <c r="A184" s="22"/>
      <c r="B184" s="166"/>
      <c r="C184" s="151" t="s">
        <v>290</v>
      </c>
      <c r="D184" s="2">
        <v>11</v>
      </c>
      <c r="E184" s="142"/>
      <c r="F184" s="2"/>
      <c r="G184" s="168"/>
    </row>
    <row r="185" spans="1:7" ht="15" customHeight="1" thickBot="1" x14ac:dyDescent="0.3">
      <c r="A185" s="146" t="s">
        <v>283</v>
      </c>
      <c r="B185" s="147"/>
      <c r="C185" s="187"/>
      <c r="D185" s="143"/>
      <c r="E185" s="144"/>
      <c r="F185" s="143"/>
      <c r="G185" s="168"/>
    </row>
    <row r="186" spans="1:7" ht="15" customHeight="1" thickBot="1" x14ac:dyDescent="0.3">
      <c r="A186" s="6">
        <v>1</v>
      </c>
      <c r="B186" s="155" t="s">
        <v>87</v>
      </c>
      <c r="C186" s="157" t="s">
        <v>88</v>
      </c>
      <c r="D186" s="16" t="s">
        <v>89</v>
      </c>
      <c r="E186" s="145"/>
      <c r="F186" s="144"/>
      <c r="G186" s="168"/>
    </row>
    <row r="187" spans="1:7" ht="15" customHeight="1" thickBot="1" x14ac:dyDescent="0.3">
      <c r="A187" s="6">
        <v>2</v>
      </c>
      <c r="B187" s="155" t="s">
        <v>90</v>
      </c>
      <c r="C187" s="155" t="s">
        <v>153</v>
      </c>
      <c r="D187" s="16" t="s">
        <v>92</v>
      </c>
      <c r="E187" s="145"/>
      <c r="F187" s="145"/>
      <c r="G187" s="168"/>
    </row>
    <row r="188" spans="1:7" ht="15" customHeight="1" thickBot="1" x14ac:dyDescent="0.3">
      <c r="A188" s="174" t="s">
        <v>122</v>
      </c>
      <c r="B188" s="175"/>
      <c r="C188" s="189"/>
      <c r="D188" s="2">
        <v>91</v>
      </c>
      <c r="E188" s="142"/>
      <c r="F188" s="2"/>
      <c r="G188" s="168"/>
    </row>
  </sheetData>
  <conditionalFormatting sqref="C136 A74:A124 B131:B187">
    <cfRule type="duplicateValues" dxfId="16" priority="3"/>
  </conditionalFormatting>
  <conditionalFormatting sqref="B74:B123 C131:C187">
    <cfRule type="duplicateValues" dxfId="15" priority="2"/>
  </conditionalFormatting>
  <conditionalFormatting sqref="C74:C123 D131:D187">
    <cfRule type="duplicateValues" dxfId="14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34" workbookViewId="0">
      <selection activeCell="Q40" sqref="Q40"/>
    </sheetView>
  </sheetViews>
  <sheetFormatPr defaultRowHeight="15" x14ac:dyDescent="0.25"/>
  <cols>
    <col min="1" max="1" width="17.7109375" customWidth="1"/>
    <col min="2" max="2" width="21.140625" customWidth="1"/>
    <col min="3" max="4" width="13.140625" customWidth="1"/>
  </cols>
  <sheetData>
    <row r="1" spans="1:10" ht="16.5" thickBot="1" x14ac:dyDescent="0.3">
      <c r="A1" s="271" t="s">
        <v>229</v>
      </c>
      <c r="B1" s="271" t="s">
        <v>1</v>
      </c>
      <c r="C1" s="271" t="s">
        <v>2</v>
      </c>
      <c r="D1" s="115"/>
      <c r="E1" s="274" t="s">
        <v>3</v>
      </c>
      <c r="F1" s="275"/>
      <c r="G1" s="275"/>
      <c r="H1" s="276"/>
    </row>
    <row r="2" spans="1:10" ht="16.5" thickBot="1" x14ac:dyDescent="0.3">
      <c r="A2" s="272"/>
      <c r="B2" s="272"/>
      <c r="C2" s="272"/>
      <c r="D2" s="116"/>
      <c r="E2" s="271" t="s">
        <v>4</v>
      </c>
      <c r="F2" s="274" t="s">
        <v>5</v>
      </c>
      <c r="G2" s="275"/>
      <c r="H2" s="276"/>
    </row>
    <row r="3" spans="1:10" ht="78" customHeight="1" x14ac:dyDescent="0.25">
      <c r="A3" s="272"/>
      <c r="B3" s="272"/>
      <c r="C3" s="272"/>
      <c r="D3" s="116"/>
      <c r="E3" s="272"/>
      <c r="F3" s="271" t="s">
        <v>6</v>
      </c>
      <c r="G3" s="271" t="s">
        <v>7</v>
      </c>
      <c r="H3" s="99" t="s">
        <v>8</v>
      </c>
    </row>
    <row r="4" spans="1:10" ht="32.25" thickBot="1" x14ac:dyDescent="0.3">
      <c r="A4" s="273"/>
      <c r="B4" s="273"/>
      <c r="C4" s="273"/>
      <c r="D4" s="102"/>
      <c r="E4" s="273"/>
      <c r="F4" s="273"/>
      <c r="G4" s="273"/>
      <c r="H4" s="100" t="s">
        <v>9</v>
      </c>
    </row>
    <row r="5" spans="1:10" ht="33.75" thickBot="1" x14ac:dyDescent="0.3">
      <c r="A5" s="23" t="s">
        <v>10</v>
      </c>
      <c r="B5" s="3" t="s">
        <v>11</v>
      </c>
      <c r="C5" s="4">
        <v>8</v>
      </c>
      <c r="D5" s="4"/>
      <c r="E5" s="4">
        <v>180</v>
      </c>
      <c r="F5" s="5">
        <v>70</v>
      </c>
      <c r="G5" s="5">
        <v>98</v>
      </c>
      <c r="H5" s="4">
        <v>12</v>
      </c>
    </row>
    <row r="6" spans="1:10" ht="33.75" customHeight="1" thickBot="1" x14ac:dyDescent="0.3">
      <c r="A6" s="24"/>
      <c r="B6" s="25"/>
      <c r="C6" s="31"/>
      <c r="D6" s="31">
        <f>SUM(D7:D12)</f>
        <v>8</v>
      </c>
      <c r="E6" s="31">
        <f t="shared" ref="E6:H6" si="0">SUM(E7:E12)</f>
        <v>180</v>
      </c>
      <c r="F6" s="31">
        <f t="shared" si="0"/>
        <v>70</v>
      </c>
      <c r="G6" s="31">
        <f t="shared" si="0"/>
        <v>98</v>
      </c>
      <c r="H6" s="31">
        <f t="shared" si="0"/>
        <v>12</v>
      </c>
    </row>
    <row r="7" spans="1:10" ht="32.25" customHeight="1" thickBot="1" x14ac:dyDescent="0.3">
      <c r="A7" s="15" t="s">
        <v>230</v>
      </c>
      <c r="B7" s="7" t="s">
        <v>13</v>
      </c>
      <c r="C7" s="8" t="s">
        <v>44</v>
      </c>
      <c r="D7" s="8">
        <v>3</v>
      </c>
      <c r="E7" s="8">
        <v>45</v>
      </c>
      <c r="F7" s="8">
        <v>43</v>
      </c>
      <c r="G7" s="101"/>
      <c r="H7" s="8">
        <v>2</v>
      </c>
      <c r="I7" s="35">
        <v>2</v>
      </c>
    </row>
    <row r="8" spans="1:10" ht="32.25" customHeight="1" thickBot="1" x14ac:dyDescent="0.3">
      <c r="A8" s="15" t="s">
        <v>231</v>
      </c>
      <c r="B8" s="7" t="s">
        <v>16</v>
      </c>
      <c r="C8" s="8" t="s">
        <v>127</v>
      </c>
      <c r="D8" s="8">
        <v>1</v>
      </c>
      <c r="E8" s="8">
        <v>15</v>
      </c>
      <c r="F8" s="8">
        <v>13</v>
      </c>
      <c r="G8" s="101"/>
      <c r="H8" s="8">
        <v>2</v>
      </c>
      <c r="I8" s="35">
        <v>2</v>
      </c>
    </row>
    <row r="9" spans="1:10" ht="32.25" customHeight="1" thickBot="1" x14ac:dyDescent="0.3">
      <c r="A9" s="15" t="s">
        <v>232</v>
      </c>
      <c r="B9" s="7" t="s">
        <v>19</v>
      </c>
      <c r="C9" s="8" t="s">
        <v>129</v>
      </c>
      <c r="D9" s="8">
        <v>1</v>
      </c>
      <c r="E9" s="8">
        <v>30</v>
      </c>
      <c r="F9" s="101"/>
      <c r="G9" s="8">
        <v>28</v>
      </c>
      <c r="H9" s="8">
        <v>2</v>
      </c>
      <c r="J9" s="36">
        <v>2</v>
      </c>
    </row>
    <row r="10" spans="1:10" ht="32.25" customHeight="1" thickBot="1" x14ac:dyDescent="0.3">
      <c r="A10" s="15" t="s">
        <v>233</v>
      </c>
      <c r="B10" s="7" t="s">
        <v>22</v>
      </c>
      <c r="C10" s="9" t="s">
        <v>127</v>
      </c>
      <c r="D10" s="9">
        <v>1</v>
      </c>
      <c r="E10" s="8">
        <v>30</v>
      </c>
      <c r="F10" s="9">
        <v>14</v>
      </c>
      <c r="G10" s="9">
        <v>14</v>
      </c>
      <c r="H10" s="8">
        <v>2</v>
      </c>
      <c r="I10" s="37">
        <v>2</v>
      </c>
    </row>
    <row r="11" spans="1:10" ht="32.25" customHeight="1" thickBot="1" x14ac:dyDescent="0.3">
      <c r="A11" s="15" t="s">
        <v>234</v>
      </c>
      <c r="B11" s="7" t="s">
        <v>25</v>
      </c>
      <c r="C11" s="8" t="s">
        <v>129</v>
      </c>
      <c r="D11" s="8">
        <v>1</v>
      </c>
      <c r="E11" s="8">
        <v>30</v>
      </c>
      <c r="F11" s="101"/>
      <c r="G11" s="8">
        <v>28</v>
      </c>
      <c r="H11" s="8">
        <v>2</v>
      </c>
      <c r="J11" s="36">
        <v>2</v>
      </c>
    </row>
    <row r="12" spans="1:10" ht="32.25" customHeight="1" thickBot="1" x14ac:dyDescent="0.3">
      <c r="A12" s="15" t="s">
        <v>235</v>
      </c>
      <c r="B12" s="7" t="s">
        <v>30</v>
      </c>
      <c r="C12" s="8" t="s">
        <v>129</v>
      </c>
      <c r="D12" s="8">
        <v>1</v>
      </c>
      <c r="E12" s="8">
        <v>30</v>
      </c>
      <c r="F12" s="101"/>
      <c r="G12" s="8">
        <v>28</v>
      </c>
      <c r="H12" s="8">
        <v>2</v>
      </c>
      <c r="J12" s="36">
        <v>2</v>
      </c>
    </row>
    <row r="13" spans="1:10" ht="32.25" thickBot="1" x14ac:dyDescent="0.3">
      <c r="A13" s="102" t="s">
        <v>31</v>
      </c>
      <c r="B13" s="103" t="s">
        <v>32</v>
      </c>
      <c r="C13" s="96">
        <v>37</v>
      </c>
      <c r="D13" s="96"/>
      <c r="E13" s="96">
        <v>915</v>
      </c>
      <c r="F13" s="96">
        <v>250</v>
      </c>
      <c r="G13" s="96">
        <v>631</v>
      </c>
      <c r="H13" s="96">
        <v>34</v>
      </c>
    </row>
    <row r="14" spans="1:10" ht="34.5" customHeight="1" thickBot="1" x14ac:dyDescent="0.3">
      <c r="A14" s="118"/>
      <c r="B14" s="119"/>
      <c r="C14" s="80"/>
      <c r="D14" s="80">
        <f>SUM(D16+D23+D34)</f>
        <v>37</v>
      </c>
      <c r="E14" s="80">
        <f t="shared" ref="E14:H14" si="1">SUM(E16+E23+E34)</f>
        <v>915</v>
      </c>
      <c r="F14" s="80">
        <f t="shared" si="1"/>
        <v>250</v>
      </c>
      <c r="G14" s="80">
        <f t="shared" si="1"/>
        <v>631</v>
      </c>
      <c r="H14" s="80">
        <f t="shared" si="1"/>
        <v>34</v>
      </c>
    </row>
    <row r="15" spans="1:10" ht="32.25" thickBot="1" x14ac:dyDescent="0.3">
      <c r="A15" s="104" t="s">
        <v>33</v>
      </c>
      <c r="B15" s="105" t="s">
        <v>34</v>
      </c>
      <c r="C15" s="97">
        <v>11</v>
      </c>
      <c r="D15" s="97"/>
      <c r="E15" s="97">
        <v>285</v>
      </c>
      <c r="F15" s="97">
        <v>43</v>
      </c>
      <c r="G15" s="97">
        <v>232</v>
      </c>
      <c r="H15" s="97">
        <v>10</v>
      </c>
    </row>
    <row r="16" spans="1:10" ht="38.25" customHeight="1" thickBot="1" x14ac:dyDescent="0.3">
      <c r="A16" s="120"/>
      <c r="B16" s="121"/>
      <c r="C16" s="83"/>
      <c r="D16" s="83">
        <f>SUM(D17:D21)</f>
        <v>11</v>
      </c>
      <c r="E16" s="83">
        <f t="shared" ref="E16:H16" si="2">SUM(E17:E21)</f>
        <v>285</v>
      </c>
      <c r="F16" s="83">
        <f t="shared" si="2"/>
        <v>43</v>
      </c>
      <c r="G16" s="83">
        <f t="shared" si="2"/>
        <v>232</v>
      </c>
      <c r="H16" s="83">
        <f t="shared" si="2"/>
        <v>10</v>
      </c>
    </row>
    <row r="17" spans="1:14" ht="35.25" customHeight="1" thickBot="1" x14ac:dyDescent="0.3">
      <c r="A17" s="106" t="s">
        <v>236</v>
      </c>
      <c r="B17" s="107" t="s">
        <v>237</v>
      </c>
      <c r="C17" s="108" t="s">
        <v>44</v>
      </c>
      <c r="D17" s="108">
        <v>3</v>
      </c>
      <c r="E17" s="108">
        <v>45</v>
      </c>
      <c r="F17" s="108">
        <v>43</v>
      </c>
      <c r="G17" s="108"/>
      <c r="H17" s="108">
        <v>2</v>
      </c>
      <c r="I17" s="126">
        <v>2</v>
      </c>
    </row>
    <row r="18" spans="1:14" ht="35.25" customHeight="1" thickBot="1" x14ac:dyDescent="0.3">
      <c r="A18" s="106" t="s">
        <v>238</v>
      </c>
      <c r="B18" s="107" t="s">
        <v>239</v>
      </c>
      <c r="C18" s="101" t="s">
        <v>20</v>
      </c>
      <c r="D18" s="101">
        <v>2</v>
      </c>
      <c r="E18" s="101">
        <v>60</v>
      </c>
      <c r="F18" s="101"/>
      <c r="G18" s="101">
        <v>58</v>
      </c>
      <c r="H18" s="101">
        <v>2</v>
      </c>
      <c r="J18" s="127">
        <v>2</v>
      </c>
    </row>
    <row r="19" spans="1:14" ht="35.25" customHeight="1" thickBot="1" x14ac:dyDescent="0.3">
      <c r="A19" s="106" t="s">
        <v>240</v>
      </c>
      <c r="B19" s="107" t="s">
        <v>241</v>
      </c>
      <c r="C19" s="101" t="s">
        <v>20</v>
      </c>
      <c r="D19" s="101">
        <v>2</v>
      </c>
      <c r="E19" s="101">
        <v>60</v>
      </c>
      <c r="F19" s="101"/>
      <c r="G19" s="101">
        <v>58</v>
      </c>
      <c r="H19" s="101">
        <v>2</v>
      </c>
      <c r="J19" s="127">
        <v>2</v>
      </c>
    </row>
    <row r="20" spans="1:14" ht="35.25" customHeight="1" thickBot="1" x14ac:dyDescent="0.3">
      <c r="A20" s="106" t="s">
        <v>242</v>
      </c>
      <c r="B20" s="107" t="s">
        <v>243</v>
      </c>
      <c r="C20" s="101" t="s">
        <v>20</v>
      </c>
      <c r="D20" s="101">
        <v>2</v>
      </c>
      <c r="E20" s="101">
        <v>60</v>
      </c>
      <c r="F20" s="101"/>
      <c r="G20" s="101">
        <v>58</v>
      </c>
      <c r="H20" s="101">
        <v>2</v>
      </c>
      <c r="J20" s="127">
        <v>2</v>
      </c>
    </row>
    <row r="21" spans="1:14" ht="35.25" customHeight="1" thickBot="1" x14ac:dyDescent="0.3">
      <c r="A21" s="106" t="s">
        <v>244</v>
      </c>
      <c r="B21" s="107" t="s">
        <v>245</v>
      </c>
      <c r="C21" s="101" t="s">
        <v>20</v>
      </c>
      <c r="D21" s="101">
        <v>2</v>
      </c>
      <c r="E21" s="101">
        <v>60</v>
      </c>
      <c r="F21" s="101"/>
      <c r="G21" s="101">
        <v>58</v>
      </c>
      <c r="H21" s="101">
        <v>2</v>
      </c>
      <c r="J21" s="127">
        <v>2</v>
      </c>
    </row>
    <row r="22" spans="1:14" ht="35.25" customHeight="1" thickBot="1" x14ac:dyDescent="0.3">
      <c r="A22" s="104" t="s">
        <v>53</v>
      </c>
      <c r="B22" s="105" t="s">
        <v>54</v>
      </c>
      <c r="C22" s="97">
        <v>22</v>
      </c>
      <c r="D22" s="97"/>
      <c r="E22" s="97">
        <v>540</v>
      </c>
      <c r="F22" s="97">
        <v>181</v>
      </c>
      <c r="G22" s="97">
        <v>339</v>
      </c>
      <c r="H22" s="97">
        <v>20</v>
      </c>
    </row>
    <row r="23" spans="1:14" ht="35.25" customHeight="1" thickBot="1" x14ac:dyDescent="0.3">
      <c r="A23" s="120"/>
      <c r="B23" s="121"/>
      <c r="C23" s="83"/>
      <c r="D23" s="83">
        <f>SUM(D24:D32)</f>
        <v>22</v>
      </c>
      <c r="E23" s="83">
        <f t="shared" ref="E23:H23" si="3">SUM(E24:E32)</f>
        <v>540</v>
      </c>
      <c r="F23" s="83">
        <f t="shared" si="3"/>
        <v>181</v>
      </c>
      <c r="G23" s="83">
        <f t="shared" si="3"/>
        <v>339</v>
      </c>
      <c r="H23" s="83">
        <f t="shared" si="3"/>
        <v>20</v>
      </c>
    </row>
    <row r="24" spans="1:14" ht="35.25" customHeight="1" thickBot="1" x14ac:dyDescent="0.3">
      <c r="A24" s="106" t="s">
        <v>246</v>
      </c>
      <c r="B24" s="107" t="s">
        <v>247</v>
      </c>
      <c r="C24" s="109" t="s">
        <v>17</v>
      </c>
      <c r="D24" s="109">
        <v>2</v>
      </c>
      <c r="E24" s="109">
        <v>30</v>
      </c>
      <c r="F24" s="109">
        <v>28</v>
      </c>
      <c r="G24" s="109">
        <v>0</v>
      </c>
      <c r="H24" s="109">
        <v>2</v>
      </c>
      <c r="I24" s="128">
        <v>2</v>
      </c>
    </row>
    <row r="25" spans="1:14" ht="35.25" customHeight="1" thickBot="1" x14ac:dyDescent="0.3">
      <c r="A25" s="106" t="s">
        <v>248</v>
      </c>
      <c r="B25" s="107" t="s">
        <v>117</v>
      </c>
      <c r="C25" s="101" t="s">
        <v>57</v>
      </c>
      <c r="D25" s="101">
        <v>2</v>
      </c>
      <c r="E25" s="101">
        <v>45</v>
      </c>
      <c r="F25" s="101">
        <v>13</v>
      </c>
      <c r="G25" s="101">
        <v>30</v>
      </c>
      <c r="H25" s="101">
        <v>2</v>
      </c>
      <c r="I25" s="129">
        <v>2</v>
      </c>
    </row>
    <row r="26" spans="1:14" ht="35.25" customHeight="1" thickBot="1" x14ac:dyDescent="0.3">
      <c r="A26" s="110" t="s">
        <v>249</v>
      </c>
      <c r="B26" s="107" t="s">
        <v>73</v>
      </c>
      <c r="C26" s="101" t="s">
        <v>57</v>
      </c>
      <c r="D26" s="101">
        <v>2</v>
      </c>
      <c r="E26" s="101">
        <v>45</v>
      </c>
      <c r="F26" s="101">
        <v>13</v>
      </c>
      <c r="G26" s="101">
        <v>30</v>
      </c>
      <c r="H26" s="101">
        <v>2</v>
      </c>
      <c r="I26" s="129">
        <v>2</v>
      </c>
    </row>
    <row r="27" spans="1:14" ht="35.25" customHeight="1" thickBot="1" x14ac:dyDescent="0.3">
      <c r="A27" s="106" t="s">
        <v>250</v>
      </c>
      <c r="B27" s="107" t="s">
        <v>251</v>
      </c>
      <c r="C27" s="108" t="s">
        <v>23</v>
      </c>
      <c r="D27" s="108">
        <v>3</v>
      </c>
      <c r="E27" s="108">
        <v>60</v>
      </c>
      <c r="F27" s="108">
        <v>28</v>
      </c>
      <c r="G27" s="108">
        <v>30</v>
      </c>
      <c r="H27" s="108">
        <v>2</v>
      </c>
      <c r="I27" s="126">
        <v>2</v>
      </c>
    </row>
    <row r="28" spans="1:14" ht="35.25" customHeight="1" thickBot="1" x14ac:dyDescent="0.3">
      <c r="A28" s="106" t="s">
        <v>252</v>
      </c>
      <c r="B28" s="111" t="s">
        <v>81</v>
      </c>
      <c r="C28" s="101" t="s">
        <v>44</v>
      </c>
      <c r="D28" s="101">
        <v>3</v>
      </c>
      <c r="E28" s="101">
        <v>45</v>
      </c>
      <c r="F28" s="101">
        <v>43</v>
      </c>
      <c r="G28" s="101"/>
      <c r="H28" s="101">
        <v>2</v>
      </c>
      <c r="I28" s="129">
        <v>2</v>
      </c>
    </row>
    <row r="29" spans="1:14" ht="35.25" customHeight="1" thickBot="1" x14ac:dyDescent="0.3">
      <c r="A29" s="106" t="s">
        <v>253</v>
      </c>
      <c r="B29" s="107" t="s">
        <v>254</v>
      </c>
      <c r="C29" s="101" t="s">
        <v>44</v>
      </c>
      <c r="D29" s="101">
        <v>3</v>
      </c>
      <c r="E29" s="101">
        <v>45</v>
      </c>
      <c r="F29" s="101">
        <v>43</v>
      </c>
      <c r="G29" s="101"/>
      <c r="H29" s="101">
        <v>2</v>
      </c>
      <c r="I29" s="129">
        <v>2</v>
      </c>
    </row>
    <row r="30" spans="1:14" ht="35.25" customHeight="1" thickBot="1" x14ac:dyDescent="0.3">
      <c r="A30" s="106" t="s">
        <v>255</v>
      </c>
      <c r="B30" s="107" t="s">
        <v>256</v>
      </c>
      <c r="C30" s="101" t="s">
        <v>57</v>
      </c>
      <c r="D30" s="101">
        <v>2</v>
      </c>
      <c r="E30" s="101">
        <v>45</v>
      </c>
      <c r="F30" s="101">
        <v>13</v>
      </c>
      <c r="G30" s="101">
        <v>30</v>
      </c>
      <c r="H30" s="101">
        <v>2</v>
      </c>
      <c r="I30" s="129">
        <v>2</v>
      </c>
    </row>
    <row r="31" spans="1:14" ht="35.25" customHeight="1" thickBot="1" x14ac:dyDescent="0.3">
      <c r="A31" s="106" t="s">
        <v>257</v>
      </c>
      <c r="B31" s="107" t="s">
        <v>258</v>
      </c>
      <c r="C31" s="109" t="s">
        <v>84</v>
      </c>
      <c r="D31" s="109">
        <v>1</v>
      </c>
      <c r="E31" s="109">
        <v>45</v>
      </c>
      <c r="F31" s="101"/>
      <c r="G31" s="109">
        <v>43</v>
      </c>
      <c r="H31" s="109">
        <v>2</v>
      </c>
      <c r="J31" s="130">
        <v>2</v>
      </c>
      <c r="N31">
        <f>SUM(E31+E32)</f>
        <v>225</v>
      </c>
    </row>
    <row r="32" spans="1:14" ht="35.25" customHeight="1" thickBot="1" x14ac:dyDescent="0.3">
      <c r="A32" s="10" t="s">
        <v>259</v>
      </c>
      <c r="B32" s="107" t="s">
        <v>260</v>
      </c>
      <c r="C32" s="19" t="s">
        <v>261</v>
      </c>
      <c r="D32" s="19">
        <v>4</v>
      </c>
      <c r="E32" s="9">
        <v>180</v>
      </c>
      <c r="F32" s="108"/>
      <c r="G32" s="9">
        <v>176</v>
      </c>
      <c r="H32" s="9">
        <v>4</v>
      </c>
      <c r="J32" s="38">
        <v>4</v>
      </c>
    </row>
    <row r="33" spans="1:10" ht="16.5" thickBot="1" x14ac:dyDescent="0.3">
      <c r="A33" s="104" t="s">
        <v>93</v>
      </c>
      <c r="B33" s="105" t="s">
        <v>94</v>
      </c>
      <c r="C33" s="112">
        <v>4</v>
      </c>
      <c r="D33" s="112"/>
      <c r="E33" s="112">
        <v>90</v>
      </c>
      <c r="F33" s="112">
        <v>26</v>
      </c>
      <c r="G33" s="112">
        <v>60</v>
      </c>
      <c r="H33" s="112">
        <v>4</v>
      </c>
    </row>
    <row r="34" spans="1:10" ht="39.75" customHeight="1" thickBot="1" x14ac:dyDescent="0.3">
      <c r="A34" s="122"/>
      <c r="B34" s="123"/>
      <c r="C34" s="124"/>
      <c r="D34" s="125">
        <f>SUM(D37:D38)</f>
        <v>4</v>
      </c>
      <c r="E34" s="125">
        <f t="shared" ref="E34:H34" si="4">SUM(E37:E38)</f>
        <v>90</v>
      </c>
      <c r="F34" s="125">
        <f t="shared" si="4"/>
        <v>26</v>
      </c>
      <c r="G34" s="125">
        <f t="shared" si="4"/>
        <v>60</v>
      </c>
      <c r="H34" s="125">
        <f t="shared" si="4"/>
        <v>4</v>
      </c>
    </row>
    <row r="35" spans="1:10" ht="31.5" customHeight="1" x14ac:dyDescent="0.25">
      <c r="A35" s="277" t="s">
        <v>262</v>
      </c>
      <c r="B35" s="278"/>
      <c r="C35" s="269"/>
      <c r="D35" s="117"/>
      <c r="E35" s="269"/>
      <c r="F35" s="269"/>
      <c r="G35" s="269"/>
      <c r="H35" s="269"/>
    </row>
    <row r="36" spans="1:10" ht="16.5" thickBot="1" x14ac:dyDescent="0.3">
      <c r="A36" s="279"/>
      <c r="B36" s="280"/>
      <c r="C36" s="270"/>
      <c r="D36" s="106"/>
      <c r="E36" s="270"/>
      <c r="F36" s="270"/>
      <c r="G36" s="270"/>
      <c r="H36" s="270"/>
    </row>
    <row r="37" spans="1:10" ht="16.5" thickBot="1" x14ac:dyDescent="0.3">
      <c r="A37" s="106" t="s">
        <v>263</v>
      </c>
      <c r="B37" s="107" t="s">
        <v>97</v>
      </c>
      <c r="C37" s="101" t="s">
        <v>57</v>
      </c>
      <c r="D37" s="101">
        <v>2</v>
      </c>
      <c r="E37" s="101">
        <v>45</v>
      </c>
      <c r="F37" s="101">
        <v>13</v>
      </c>
      <c r="G37" s="101">
        <v>30</v>
      </c>
      <c r="H37" s="101">
        <v>2</v>
      </c>
      <c r="I37" s="129">
        <v>2</v>
      </c>
    </row>
    <row r="38" spans="1:10" ht="16.5" thickBot="1" x14ac:dyDescent="0.3">
      <c r="A38" s="106" t="s">
        <v>264</v>
      </c>
      <c r="B38" s="107" t="s">
        <v>99</v>
      </c>
      <c r="C38" s="101" t="s">
        <v>57</v>
      </c>
      <c r="D38" s="101">
        <v>2</v>
      </c>
      <c r="E38" s="101">
        <v>45</v>
      </c>
      <c r="F38" s="101">
        <v>13</v>
      </c>
      <c r="G38" s="101">
        <v>30</v>
      </c>
      <c r="H38" s="101">
        <v>2</v>
      </c>
      <c r="I38" s="129">
        <v>2</v>
      </c>
    </row>
    <row r="39" spans="1:10" ht="16.5" thickBot="1" x14ac:dyDescent="0.3">
      <c r="A39" s="106" t="s">
        <v>265</v>
      </c>
      <c r="B39" s="107" t="s">
        <v>266</v>
      </c>
      <c r="C39" s="101" t="s">
        <v>57</v>
      </c>
      <c r="D39" s="101">
        <v>2</v>
      </c>
      <c r="E39" s="101">
        <v>45</v>
      </c>
      <c r="F39" s="101">
        <v>13</v>
      </c>
      <c r="G39" s="101">
        <v>30</v>
      </c>
      <c r="H39" s="101">
        <v>2</v>
      </c>
    </row>
    <row r="40" spans="1:10" ht="32.25" thickBot="1" x14ac:dyDescent="0.3">
      <c r="A40" s="106" t="s">
        <v>267</v>
      </c>
      <c r="B40" s="107" t="s">
        <v>268</v>
      </c>
      <c r="C40" s="101" t="s">
        <v>57</v>
      </c>
      <c r="D40" s="101">
        <v>2</v>
      </c>
      <c r="E40" s="101">
        <v>45</v>
      </c>
      <c r="F40" s="101">
        <v>13</v>
      </c>
      <c r="G40" s="101">
        <v>30</v>
      </c>
      <c r="H40" s="101">
        <v>2</v>
      </c>
    </row>
    <row r="41" spans="1:10" ht="32.25" thickBot="1" x14ac:dyDescent="0.3">
      <c r="A41" s="106" t="s">
        <v>269</v>
      </c>
      <c r="B41" s="113" t="s">
        <v>270</v>
      </c>
      <c r="C41" s="101" t="s">
        <v>57</v>
      </c>
      <c r="D41" s="101">
        <v>2</v>
      </c>
      <c r="E41" s="101">
        <v>45</v>
      </c>
      <c r="F41" s="101">
        <v>13</v>
      </c>
      <c r="G41" s="101">
        <v>30</v>
      </c>
      <c r="H41" s="101">
        <v>2</v>
      </c>
    </row>
    <row r="42" spans="1:10" ht="16.5" thickBot="1" x14ac:dyDescent="0.3">
      <c r="A42" s="106" t="s">
        <v>271</v>
      </c>
      <c r="B42" s="113" t="s">
        <v>109</v>
      </c>
      <c r="C42" s="101" t="s">
        <v>57</v>
      </c>
      <c r="D42" s="101">
        <v>2</v>
      </c>
      <c r="E42" s="101">
        <v>45</v>
      </c>
      <c r="F42" s="101">
        <v>13</v>
      </c>
      <c r="G42" s="101">
        <v>30</v>
      </c>
      <c r="H42" s="101">
        <v>2</v>
      </c>
    </row>
    <row r="43" spans="1:10" ht="17.25" thickBot="1" x14ac:dyDescent="0.3">
      <c r="A43" s="114"/>
      <c r="B43" s="103" t="s">
        <v>122</v>
      </c>
      <c r="C43" s="96">
        <v>45</v>
      </c>
      <c r="D43" s="96"/>
      <c r="E43" s="96">
        <v>1095</v>
      </c>
      <c r="F43" s="96">
        <v>320</v>
      </c>
      <c r="G43" s="96">
        <v>729</v>
      </c>
      <c r="H43" s="96">
        <v>46</v>
      </c>
    </row>
    <row r="44" spans="1:10" ht="21" x14ac:dyDescent="0.35">
      <c r="C44" s="52">
        <f>SUM(D6+D14)</f>
        <v>45</v>
      </c>
      <c r="E44" s="32">
        <f>SUM(E6+E14)</f>
        <v>1095</v>
      </c>
      <c r="F44" s="32">
        <f t="shared" ref="F44:H44" si="5">SUM(F6+F14)</f>
        <v>320</v>
      </c>
      <c r="G44" s="32">
        <f t="shared" si="5"/>
        <v>729</v>
      </c>
      <c r="H44" s="32">
        <f t="shared" si="5"/>
        <v>46</v>
      </c>
      <c r="I44" s="32">
        <f>SUM(I7:I43)</f>
        <v>26</v>
      </c>
      <c r="J44" s="32">
        <f>SUM(J7:J43)</f>
        <v>20</v>
      </c>
    </row>
    <row r="47" spans="1:10" x14ac:dyDescent="0.25">
      <c r="C47" t="s">
        <v>227</v>
      </c>
      <c r="E47">
        <f>F44+I44</f>
        <v>346</v>
      </c>
      <c r="G47">
        <f>N31/E44</f>
        <v>0.20547945205479451</v>
      </c>
    </row>
    <row r="48" spans="1:10" x14ac:dyDescent="0.25">
      <c r="C48" t="s">
        <v>124</v>
      </c>
      <c r="E48">
        <f>G44+J44</f>
        <v>749</v>
      </c>
      <c r="G48">
        <f>E48/E44</f>
        <v>0.68401826484018269</v>
      </c>
    </row>
  </sheetData>
  <mergeCells count="14">
    <mergeCell ref="H35:H36"/>
    <mergeCell ref="A1:A4"/>
    <mergeCell ref="B1:B4"/>
    <mergeCell ref="C1:C4"/>
    <mergeCell ref="E1:H1"/>
    <mergeCell ref="E2:E4"/>
    <mergeCell ref="F2:H2"/>
    <mergeCell ref="F3:F4"/>
    <mergeCell ref="G3:G4"/>
    <mergeCell ref="A35:B36"/>
    <mergeCell ref="C35:C36"/>
    <mergeCell ref="E35:E36"/>
    <mergeCell ref="F35:F36"/>
    <mergeCell ref="G35:G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tabSelected="1" topLeftCell="A25" zoomScale="89" zoomScaleNormal="89" workbookViewId="0">
      <selection activeCell="I49" sqref="I49"/>
    </sheetView>
  </sheetViews>
  <sheetFormatPr defaultRowHeight="15" x14ac:dyDescent="0.25"/>
  <cols>
    <col min="2" max="2" width="17.85546875" style="163" customWidth="1"/>
    <col min="3" max="3" width="37.5703125" style="163" customWidth="1"/>
    <col min="4" max="4" width="30.140625" customWidth="1"/>
    <col min="5" max="5" width="14.85546875" customWidth="1"/>
  </cols>
  <sheetData>
    <row r="1" spans="1:11" ht="17.25" thickBot="1" x14ac:dyDescent="0.3">
      <c r="B1" s="283" t="s">
        <v>0</v>
      </c>
      <c r="C1" s="283" t="s">
        <v>1</v>
      </c>
      <c r="D1" s="286" t="s">
        <v>2</v>
      </c>
      <c r="E1" s="29"/>
      <c r="F1" s="289" t="s">
        <v>3</v>
      </c>
      <c r="G1" s="290"/>
      <c r="H1" s="290"/>
      <c r="I1" s="291"/>
    </row>
    <row r="2" spans="1:11" ht="17.25" thickBot="1" x14ac:dyDescent="0.3">
      <c r="B2" s="284"/>
      <c r="C2" s="284"/>
      <c r="D2" s="287"/>
      <c r="E2" s="30"/>
      <c r="F2" s="286" t="s">
        <v>4</v>
      </c>
      <c r="G2" s="289" t="s">
        <v>5</v>
      </c>
      <c r="H2" s="290"/>
      <c r="I2" s="291"/>
    </row>
    <row r="3" spans="1:11" ht="81.75" customHeight="1" x14ac:dyDescent="0.25">
      <c r="B3" s="284"/>
      <c r="C3" s="284"/>
      <c r="D3" s="287"/>
      <c r="E3" s="30"/>
      <c r="F3" s="287"/>
      <c r="G3" s="286" t="s">
        <v>6</v>
      </c>
      <c r="H3" s="292" t="s">
        <v>7</v>
      </c>
      <c r="I3" s="44" t="s">
        <v>8</v>
      </c>
    </row>
    <row r="4" spans="1:11" ht="33.75" thickBot="1" x14ac:dyDescent="0.3">
      <c r="B4" s="285"/>
      <c r="C4" s="285"/>
      <c r="D4" s="288"/>
      <c r="E4" s="23"/>
      <c r="F4" s="288"/>
      <c r="G4" s="288"/>
      <c r="H4" s="293"/>
      <c r="I4" s="12" t="s">
        <v>9</v>
      </c>
    </row>
    <row r="5" spans="1:11" ht="48.75" customHeight="1" thickBot="1" x14ac:dyDescent="0.3">
      <c r="B5" s="152" t="s">
        <v>10</v>
      </c>
      <c r="C5" s="151" t="s">
        <v>11</v>
      </c>
      <c r="D5" s="2">
        <v>11</v>
      </c>
      <c r="E5" s="2"/>
      <c r="F5" s="2">
        <v>255</v>
      </c>
      <c r="G5" s="12">
        <v>76</v>
      </c>
      <c r="H5" s="12">
        <v>167</v>
      </c>
      <c r="I5" s="2">
        <v>12</v>
      </c>
    </row>
    <row r="6" spans="1:11" ht="48.75" customHeight="1" thickBot="1" x14ac:dyDescent="0.3">
      <c r="B6" s="169"/>
      <c r="C6" s="181"/>
      <c r="D6" s="47"/>
      <c r="E6" s="26">
        <f>SUM(E7:E12)</f>
        <v>11</v>
      </c>
      <c r="F6" s="26">
        <f t="shared" ref="F6:I6" si="0">SUM(F7:F12)</f>
        <v>255</v>
      </c>
      <c r="G6" s="26">
        <f t="shared" si="0"/>
        <v>75</v>
      </c>
      <c r="H6" s="26">
        <f t="shared" si="0"/>
        <v>167</v>
      </c>
      <c r="I6" s="26">
        <f t="shared" si="0"/>
        <v>13</v>
      </c>
    </row>
    <row r="7" spans="1:11" ht="31.5" customHeight="1" thickBot="1" x14ac:dyDescent="0.3">
      <c r="A7">
        <v>1</v>
      </c>
      <c r="B7" s="154" t="s">
        <v>125</v>
      </c>
      <c r="C7" s="155" t="s">
        <v>13</v>
      </c>
      <c r="D7" s="8" t="s">
        <v>17</v>
      </c>
      <c r="E7" s="8">
        <v>2</v>
      </c>
      <c r="F7" s="16">
        <v>30</v>
      </c>
      <c r="G7" s="16">
        <v>28</v>
      </c>
      <c r="H7" s="16"/>
      <c r="I7" s="16">
        <v>2</v>
      </c>
      <c r="J7" s="40">
        <v>2</v>
      </c>
    </row>
    <row r="8" spans="1:11" ht="31.5" customHeight="1" thickBot="1" x14ac:dyDescent="0.3">
      <c r="A8">
        <v>2</v>
      </c>
      <c r="B8" s="154" t="s">
        <v>126</v>
      </c>
      <c r="C8" s="155" t="s">
        <v>16</v>
      </c>
      <c r="D8" s="8" t="s">
        <v>127</v>
      </c>
      <c r="E8" s="8">
        <v>1</v>
      </c>
      <c r="F8" s="16">
        <v>15</v>
      </c>
      <c r="G8" s="16">
        <v>13</v>
      </c>
      <c r="H8" s="16"/>
      <c r="I8" s="16">
        <v>2</v>
      </c>
      <c r="J8" s="40">
        <v>2</v>
      </c>
    </row>
    <row r="9" spans="1:11" ht="31.5" customHeight="1" thickBot="1" x14ac:dyDescent="0.3">
      <c r="A9">
        <v>3</v>
      </c>
      <c r="B9" s="154" t="s">
        <v>128</v>
      </c>
      <c r="C9" s="155" t="s">
        <v>19</v>
      </c>
      <c r="D9" s="8" t="s">
        <v>129</v>
      </c>
      <c r="E9" s="8">
        <v>1</v>
      </c>
      <c r="F9" s="16">
        <v>30</v>
      </c>
      <c r="G9" s="16"/>
      <c r="H9" s="16">
        <v>28</v>
      </c>
      <c r="I9" s="16">
        <v>2</v>
      </c>
      <c r="K9" s="56">
        <v>2</v>
      </c>
    </row>
    <row r="10" spans="1:11" ht="31.5" customHeight="1" thickBot="1" x14ac:dyDescent="0.3">
      <c r="A10">
        <v>4</v>
      </c>
      <c r="B10" s="154" t="s">
        <v>130</v>
      </c>
      <c r="C10" s="155" t="s">
        <v>131</v>
      </c>
      <c r="D10" s="8" t="s">
        <v>57</v>
      </c>
      <c r="E10" s="8">
        <v>2</v>
      </c>
      <c r="F10" s="9">
        <v>45</v>
      </c>
      <c r="G10" s="9">
        <v>21</v>
      </c>
      <c r="H10" s="9">
        <v>21</v>
      </c>
      <c r="I10" s="9">
        <v>3</v>
      </c>
      <c r="J10" s="37">
        <v>3</v>
      </c>
    </row>
    <row r="11" spans="1:11" ht="31.5" customHeight="1" thickBot="1" x14ac:dyDescent="0.3">
      <c r="A11">
        <v>5</v>
      </c>
      <c r="B11" s="154" t="s">
        <v>132</v>
      </c>
      <c r="C11" s="155" t="s">
        <v>25</v>
      </c>
      <c r="D11" s="8" t="s">
        <v>57</v>
      </c>
      <c r="E11" s="8">
        <v>2</v>
      </c>
      <c r="F11" s="16">
        <v>45</v>
      </c>
      <c r="G11" s="16">
        <v>13</v>
      </c>
      <c r="H11" s="16">
        <v>30</v>
      </c>
      <c r="I11" s="16">
        <v>2</v>
      </c>
      <c r="J11" s="40">
        <v>2</v>
      </c>
    </row>
    <row r="12" spans="1:11" ht="31.5" customHeight="1" thickBot="1" x14ac:dyDescent="0.3">
      <c r="A12">
        <v>6</v>
      </c>
      <c r="B12" s="171" t="s">
        <v>133</v>
      </c>
      <c r="C12" s="182" t="s">
        <v>28</v>
      </c>
      <c r="D12" s="8" t="s">
        <v>134</v>
      </c>
      <c r="E12" s="8">
        <v>3</v>
      </c>
      <c r="F12" s="16">
        <v>90</v>
      </c>
      <c r="G12" s="16"/>
      <c r="H12" s="16">
        <v>88</v>
      </c>
      <c r="I12" s="16">
        <v>2</v>
      </c>
      <c r="K12" s="56">
        <v>2</v>
      </c>
    </row>
    <row r="13" spans="1:11" ht="33.75" thickBot="1" x14ac:dyDescent="0.3">
      <c r="B13" s="152" t="s">
        <v>31</v>
      </c>
      <c r="C13" s="151" t="s">
        <v>32</v>
      </c>
      <c r="D13" s="51">
        <v>49</v>
      </c>
      <c r="E13" s="51"/>
      <c r="F13" s="51">
        <v>1245</v>
      </c>
      <c r="G13" s="51">
        <v>301</v>
      </c>
      <c r="H13" s="51">
        <v>901</v>
      </c>
      <c r="I13" s="51">
        <v>43</v>
      </c>
    </row>
    <row r="14" spans="1:11" ht="43.5" customHeight="1" thickBot="1" x14ac:dyDescent="0.3">
      <c r="B14" s="169"/>
      <c r="C14" s="181"/>
      <c r="D14" s="26"/>
      <c r="E14" s="26">
        <f>SUM(E16+E27+E38)</f>
        <v>49</v>
      </c>
      <c r="F14" s="26">
        <f t="shared" ref="F14:I14" si="1">SUM(F16+F27+F38)</f>
        <v>1245</v>
      </c>
      <c r="G14" s="26">
        <f t="shared" si="1"/>
        <v>301</v>
      </c>
      <c r="H14" s="26">
        <f t="shared" si="1"/>
        <v>901</v>
      </c>
      <c r="I14" s="26">
        <f t="shared" si="1"/>
        <v>43</v>
      </c>
    </row>
    <row r="15" spans="1:11" ht="18" thickBot="1" x14ac:dyDescent="0.3">
      <c r="B15" s="158" t="s">
        <v>33</v>
      </c>
      <c r="C15" s="159" t="s">
        <v>34</v>
      </c>
      <c r="D15" s="50">
        <v>24</v>
      </c>
      <c r="E15" s="50"/>
      <c r="F15" s="50">
        <v>540</v>
      </c>
      <c r="G15" s="50">
        <v>167</v>
      </c>
      <c r="H15" s="50">
        <v>352</v>
      </c>
      <c r="I15" s="50">
        <v>21</v>
      </c>
    </row>
    <row r="16" spans="1:11" ht="39" customHeight="1" thickBot="1" x14ac:dyDescent="0.3">
      <c r="B16" s="170"/>
      <c r="C16" s="183"/>
      <c r="D16" s="27"/>
      <c r="E16" s="27">
        <f>SUM(E17:E25)</f>
        <v>24</v>
      </c>
      <c r="F16" s="27">
        <f t="shared" ref="F16:I16" si="2">SUM(F17:F25)</f>
        <v>540</v>
      </c>
      <c r="G16" s="27">
        <f t="shared" si="2"/>
        <v>167</v>
      </c>
      <c r="H16" s="27">
        <f t="shared" si="2"/>
        <v>352</v>
      </c>
      <c r="I16" s="27">
        <f t="shared" si="2"/>
        <v>21</v>
      </c>
    </row>
    <row r="17" spans="1:11" ht="23.25" customHeight="1" thickBot="1" x14ac:dyDescent="0.3">
      <c r="A17">
        <v>7</v>
      </c>
      <c r="B17" s="154" t="s">
        <v>135</v>
      </c>
      <c r="C17" s="155" t="s">
        <v>36</v>
      </c>
      <c r="D17" s="16" t="s">
        <v>37</v>
      </c>
      <c r="E17" s="16">
        <v>4</v>
      </c>
      <c r="F17" s="16">
        <v>60</v>
      </c>
      <c r="G17" s="16">
        <v>55</v>
      </c>
      <c r="H17" s="16"/>
      <c r="I17" s="16">
        <v>5</v>
      </c>
      <c r="J17" s="40">
        <v>5</v>
      </c>
    </row>
    <row r="18" spans="1:11" ht="23.25" customHeight="1" thickBot="1" x14ac:dyDescent="0.3">
      <c r="A18">
        <v>8</v>
      </c>
      <c r="B18" s="171" t="s">
        <v>136</v>
      </c>
      <c r="C18" s="182" t="s">
        <v>137</v>
      </c>
      <c r="D18" s="8" t="s">
        <v>23</v>
      </c>
      <c r="E18" s="8">
        <v>3</v>
      </c>
      <c r="F18" s="8">
        <v>60</v>
      </c>
      <c r="G18" s="8">
        <v>28</v>
      </c>
      <c r="H18" s="8">
        <v>30</v>
      </c>
      <c r="I18" s="8">
        <v>2</v>
      </c>
      <c r="J18" s="35">
        <v>2</v>
      </c>
    </row>
    <row r="19" spans="1:11" ht="23.25" customHeight="1" thickBot="1" x14ac:dyDescent="0.3">
      <c r="A19">
        <v>9</v>
      </c>
      <c r="B19" s="171" t="s">
        <v>138</v>
      </c>
      <c r="C19" s="182" t="s">
        <v>43</v>
      </c>
      <c r="D19" s="8" t="s">
        <v>23</v>
      </c>
      <c r="E19" s="8">
        <v>3</v>
      </c>
      <c r="F19" s="8">
        <v>60</v>
      </c>
      <c r="G19" s="8">
        <v>28</v>
      </c>
      <c r="H19" s="8">
        <v>30</v>
      </c>
      <c r="I19" s="8">
        <v>2</v>
      </c>
      <c r="J19" s="35">
        <v>2</v>
      </c>
    </row>
    <row r="20" spans="1:11" ht="23.25" customHeight="1" thickBot="1" x14ac:dyDescent="0.3">
      <c r="A20">
        <v>10</v>
      </c>
      <c r="B20" s="171" t="s">
        <v>139</v>
      </c>
      <c r="C20" s="182" t="s">
        <v>39</v>
      </c>
      <c r="D20" s="8" t="s">
        <v>23</v>
      </c>
      <c r="E20" s="8">
        <v>3</v>
      </c>
      <c r="F20" s="8">
        <v>60</v>
      </c>
      <c r="G20" s="8">
        <v>28</v>
      </c>
      <c r="H20" s="8">
        <v>30</v>
      </c>
      <c r="I20" s="8">
        <v>2</v>
      </c>
      <c r="J20" s="35">
        <v>2</v>
      </c>
    </row>
    <row r="21" spans="1:11" ht="23.25" customHeight="1" thickBot="1" x14ac:dyDescent="0.3">
      <c r="A21">
        <v>11</v>
      </c>
      <c r="B21" s="171" t="s">
        <v>140</v>
      </c>
      <c r="C21" s="182" t="s">
        <v>41</v>
      </c>
      <c r="D21" s="8" t="s">
        <v>23</v>
      </c>
      <c r="E21" s="8">
        <v>3</v>
      </c>
      <c r="F21" s="8">
        <v>60</v>
      </c>
      <c r="G21" s="8">
        <v>28</v>
      </c>
      <c r="H21" s="8">
        <v>30</v>
      </c>
      <c r="I21" s="8">
        <v>2</v>
      </c>
      <c r="J21" s="36">
        <v>2</v>
      </c>
    </row>
    <row r="22" spans="1:11" ht="23.25" customHeight="1" thickBot="1" x14ac:dyDescent="0.3">
      <c r="A22">
        <v>12</v>
      </c>
      <c r="B22" s="171" t="s">
        <v>141</v>
      </c>
      <c r="C22" s="182" t="s">
        <v>46</v>
      </c>
      <c r="D22" s="9" t="s">
        <v>20</v>
      </c>
      <c r="E22" s="9">
        <v>2</v>
      </c>
      <c r="F22" s="9">
        <v>60</v>
      </c>
      <c r="G22" s="16"/>
      <c r="H22" s="9">
        <v>58</v>
      </c>
      <c r="I22" s="9">
        <v>2</v>
      </c>
      <c r="K22" s="38">
        <v>2</v>
      </c>
    </row>
    <row r="23" spans="1:11" ht="23.25" customHeight="1" thickBot="1" x14ac:dyDescent="0.3">
      <c r="A23">
        <v>13</v>
      </c>
      <c r="B23" s="171" t="s">
        <v>142</v>
      </c>
      <c r="C23" s="182" t="s">
        <v>48</v>
      </c>
      <c r="D23" s="9" t="s">
        <v>20</v>
      </c>
      <c r="E23" s="9">
        <v>2</v>
      </c>
      <c r="F23" s="9">
        <v>60</v>
      </c>
      <c r="G23" s="16"/>
      <c r="H23" s="9">
        <v>58</v>
      </c>
      <c r="I23" s="9">
        <v>2</v>
      </c>
      <c r="K23" s="38">
        <v>2</v>
      </c>
    </row>
    <row r="24" spans="1:11" ht="23.25" customHeight="1" thickBot="1" x14ac:dyDescent="0.3">
      <c r="A24">
        <v>14</v>
      </c>
      <c r="B24" s="171" t="s">
        <v>143</v>
      </c>
      <c r="C24" s="182" t="s">
        <v>50</v>
      </c>
      <c r="D24" s="9" t="s">
        <v>20</v>
      </c>
      <c r="E24" s="9">
        <v>2</v>
      </c>
      <c r="F24" s="9">
        <v>60</v>
      </c>
      <c r="G24" s="16"/>
      <c r="H24" s="9">
        <v>58</v>
      </c>
      <c r="I24" s="9">
        <v>2</v>
      </c>
      <c r="K24" s="38">
        <v>2</v>
      </c>
    </row>
    <row r="25" spans="1:11" ht="23.25" customHeight="1" thickBot="1" x14ac:dyDescent="0.3">
      <c r="A25">
        <v>15</v>
      </c>
      <c r="B25" s="171" t="s">
        <v>144</v>
      </c>
      <c r="C25" s="182" t="s">
        <v>52</v>
      </c>
      <c r="D25" s="9" t="s">
        <v>20</v>
      </c>
      <c r="E25" s="9">
        <v>2</v>
      </c>
      <c r="F25" s="9">
        <v>60</v>
      </c>
      <c r="G25" s="16"/>
      <c r="H25" s="9">
        <v>58</v>
      </c>
      <c r="I25" s="9">
        <v>2</v>
      </c>
      <c r="K25" s="38">
        <v>2</v>
      </c>
    </row>
    <row r="26" spans="1:11" ht="18" thickBot="1" x14ac:dyDescent="0.3">
      <c r="B26" s="158" t="s">
        <v>53</v>
      </c>
      <c r="C26" s="159" t="s">
        <v>54</v>
      </c>
      <c r="D26" s="21">
        <v>21</v>
      </c>
      <c r="E26" s="21"/>
      <c r="F26" s="46">
        <v>615</v>
      </c>
      <c r="G26" s="46">
        <v>108</v>
      </c>
      <c r="H26" s="46">
        <v>489</v>
      </c>
      <c r="I26" s="46">
        <v>18</v>
      </c>
    </row>
    <row r="27" spans="1:11" ht="31.5" customHeight="1" thickBot="1" x14ac:dyDescent="0.3">
      <c r="B27" s="170"/>
      <c r="C27" s="183"/>
      <c r="D27" s="48"/>
      <c r="E27" s="27">
        <f>SUM(E28:E35)</f>
        <v>21</v>
      </c>
      <c r="F27" s="27">
        <f t="shared" ref="F27:I27" si="3">SUM(F28:F35)</f>
        <v>615</v>
      </c>
      <c r="G27" s="27">
        <f t="shared" si="3"/>
        <v>108</v>
      </c>
      <c r="H27" s="27">
        <f t="shared" si="3"/>
        <v>489</v>
      </c>
      <c r="I27" s="27">
        <f t="shared" si="3"/>
        <v>18</v>
      </c>
    </row>
    <row r="28" spans="1:11" ht="27.75" customHeight="1" thickBot="1" x14ac:dyDescent="0.3">
      <c r="A28">
        <v>16</v>
      </c>
      <c r="B28" s="171" t="s">
        <v>145</v>
      </c>
      <c r="C28" s="182" t="s">
        <v>56</v>
      </c>
      <c r="D28" s="8" t="s">
        <v>57</v>
      </c>
      <c r="E28" s="8">
        <v>2</v>
      </c>
      <c r="F28" s="8">
        <v>45</v>
      </c>
      <c r="G28" s="8">
        <v>13</v>
      </c>
      <c r="H28" s="8">
        <v>30</v>
      </c>
      <c r="I28" s="8">
        <v>2</v>
      </c>
      <c r="J28" s="35">
        <v>2</v>
      </c>
    </row>
    <row r="29" spans="1:11" ht="27.75" customHeight="1" thickBot="1" x14ac:dyDescent="0.3">
      <c r="A29">
        <v>17</v>
      </c>
      <c r="B29" s="171" t="s">
        <v>146</v>
      </c>
      <c r="C29" s="182" t="s">
        <v>59</v>
      </c>
      <c r="D29" s="8" t="s">
        <v>57</v>
      </c>
      <c r="E29" s="8">
        <v>2</v>
      </c>
      <c r="F29" s="8">
        <v>45</v>
      </c>
      <c r="G29" s="8">
        <v>13</v>
      </c>
      <c r="H29" s="8">
        <v>30</v>
      </c>
      <c r="I29" s="8">
        <v>2</v>
      </c>
      <c r="J29" s="35">
        <v>2</v>
      </c>
    </row>
    <row r="30" spans="1:11" ht="27.75" customHeight="1" thickBot="1" x14ac:dyDescent="0.3">
      <c r="A30">
        <v>18</v>
      </c>
      <c r="B30" s="171" t="s">
        <v>147</v>
      </c>
      <c r="C30" s="182" t="s">
        <v>61</v>
      </c>
      <c r="D30" s="8" t="s">
        <v>57</v>
      </c>
      <c r="E30" s="8">
        <v>2</v>
      </c>
      <c r="F30" s="8">
        <v>45</v>
      </c>
      <c r="G30" s="8">
        <v>13</v>
      </c>
      <c r="H30" s="8">
        <v>30</v>
      </c>
      <c r="I30" s="8">
        <v>2</v>
      </c>
      <c r="J30" s="35">
        <v>2</v>
      </c>
    </row>
    <row r="31" spans="1:11" ht="27.75" customHeight="1" thickBot="1" x14ac:dyDescent="0.3">
      <c r="A31">
        <v>19</v>
      </c>
      <c r="B31" s="171" t="s">
        <v>148</v>
      </c>
      <c r="C31" s="182" t="s">
        <v>63</v>
      </c>
      <c r="D31" s="8" t="s">
        <v>57</v>
      </c>
      <c r="E31" s="8">
        <v>2</v>
      </c>
      <c r="F31" s="8">
        <v>45</v>
      </c>
      <c r="G31" s="8">
        <v>13</v>
      </c>
      <c r="H31" s="8">
        <v>30</v>
      </c>
      <c r="I31" s="8">
        <v>2</v>
      </c>
      <c r="J31" s="36">
        <v>2</v>
      </c>
    </row>
    <row r="32" spans="1:11" ht="27.75" customHeight="1" thickBot="1" x14ac:dyDescent="0.3">
      <c r="A32">
        <v>20</v>
      </c>
      <c r="B32" s="171" t="s">
        <v>149</v>
      </c>
      <c r="C32" s="182" t="s">
        <v>77</v>
      </c>
      <c r="D32" s="8" t="s">
        <v>23</v>
      </c>
      <c r="E32" s="8">
        <v>3</v>
      </c>
      <c r="F32" s="8">
        <v>60</v>
      </c>
      <c r="G32" s="8">
        <v>28</v>
      </c>
      <c r="H32" s="8">
        <v>30</v>
      </c>
      <c r="I32" s="8">
        <v>2</v>
      </c>
      <c r="J32" s="36">
        <v>2</v>
      </c>
    </row>
    <row r="33" spans="1:14" ht="17.25" thickBot="1" x14ac:dyDescent="0.3">
      <c r="A33">
        <v>21</v>
      </c>
      <c r="B33" s="171" t="s">
        <v>150</v>
      </c>
      <c r="C33" s="182" t="s">
        <v>79</v>
      </c>
      <c r="D33" s="8" t="s">
        <v>23</v>
      </c>
      <c r="E33" s="8">
        <v>3</v>
      </c>
      <c r="F33" s="8">
        <v>60</v>
      </c>
      <c r="G33" s="8">
        <v>28</v>
      </c>
      <c r="H33" s="8">
        <v>30</v>
      </c>
      <c r="I33" s="8">
        <v>2</v>
      </c>
      <c r="J33" s="36">
        <v>2</v>
      </c>
    </row>
    <row r="34" spans="1:14" ht="23.25" customHeight="1" thickBot="1" x14ac:dyDescent="0.3">
      <c r="A34">
        <v>22</v>
      </c>
      <c r="B34" s="194" t="s">
        <v>151</v>
      </c>
      <c r="C34" s="155" t="s">
        <v>152</v>
      </c>
      <c r="D34" s="16" t="s">
        <v>84</v>
      </c>
      <c r="E34" s="16">
        <v>1</v>
      </c>
      <c r="F34" s="16">
        <v>45</v>
      </c>
      <c r="G34" s="16"/>
      <c r="H34" s="16">
        <v>43</v>
      </c>
      <c r="I34" s="16">
        <v>2</v>
      </c>
      <c r="K34" s="56">
        <v>2</v>
      </c>
      <c r="N34">
        <f>SUM(F34+F35)</f>
        <v>315</v>
      </c>
    </row>
    <row r="35" spans="1:14" ht="23.25" customHeight="1" thickBot="1" x14ac:dyDescent="0.3">
      <c r="A35">
        <v>23</v>
      </c>
      <c r="B35" s="194" t="s">
        <v>151</v>
      </c>
      <c r="C35" s="155" t="s">
        <v>153</v>
      </c>
      <c r="D35" s="16" t="s">
        <v>92</v>
      </c>
      <c r="E35" s="16">
        <v>6</v>
      </c>
      <c r="F35" s="16">
        <v>270</v>
      </c>
      <c r="G35" s="16"/>
      <c r="H35" s="16">
        <v>266</v>
      </c>
      <c r="I35" s="16">
        <v>4</v>
      </c>
      <c r="K35" s="56">
        <v>4</v>
      </c>
    </row>
    <row r="36" spans="1:14" ht="18" thickBot="1" x14ac:dyDescent="0.3">
      <c r="B36" s="158" t="s">
        <v>93</v>
      </c>
      <c r="C36" s="159" t="s">
        <v>94</v>
      </c>
      <c r="D36" s="21">
        <v>4</v>
      </c>
      <c r="E36" s="21"/>
      <c r="F36" s="21">
        <v>90</v>
      </c>
      <c r="G36" s="21">
        <v>26</v>
      </c>
      <c r="H36" s="21">
        <v>60</v>
      </c>
      <c r="I36" s="21">
        <v>4</v>
      </c>
    </row>
    <row r="37" spans="1:14" ht="66" customHeight="1" thickBot="1" x14ac:dyDescent="0.3">
      <c r="B37" s="281" t="s">
        <v>154</v>
      </c>
      <c r="C37" s="282"/>
      <c r="D37" s="16"/>
      <c r="E37" s="16"/>
      <c r="F37" s="16"/>
      <c r="G37" s="16"/>
      <c r="H37" s="16"/>
      <c r="I37" s="16"/>
    </row>
    <row r="38" spans="1:14" ht="42" customHeight="1" thickBot="1" x14ac:dyDescent="0.3">
      <c r="B38" s="195"/>
      <c r="C38" s="190"/>
      <c r="D38" s="49"/>
      <c r="E38" s="26">
        <f>SUM(E39:E40)</f>
        <v>4</v>
      </c>
      <c r="F38" s="26">
        <f t="shared" ref="F38:I38" si="4">SUM(F39:F40)</f>
        <v>90</v>
      </c>
      <c r="G38" s="26">
        <f t="shared" si="4"/>
        <v>26</v>
      </c>
      <c r="H38" s="26">
        <f t="shared" si="4"/>
        <v>60</v>
      </c>
      <c r="I38" s="26">
        <f t="shared" si="4"/>
        <v>4</v>
      </c>
    </row>
    <row r="39" spans="1:14" ht="17.25" thickBot="1" x14ac:dyDescent="0.3">
      <c r="A39">
        <v>24</v>
      </c>
      <c r="B39" s="171" t="s">
        <v>155</v>
      </c>
      <c r="C39" s="182" t="s">
        <v>156</v>
      </c>
      <c r="D39" s="8" t="s">
        <v>57</v>
      </c>
      <c r="E39" s="8">
        <v>2</v>
      </c>
      <c r="F39" s="8">
        <v>45</v>
      </c>
      <c r="G39" s="8">
        <v>13</v>
      </c>
      <c r="H39" s="8">
        <v>30</v>
      </c>
      <c r="I39" s="8">
        <v>2</v>
      </c>
      <c r="J39" s="35">
        <v>2</v>
      </c>
    </row>
    <row r="40" spans="1:14" ht="17.25" thickBot="1" x14ac:dyDescent="0.3">
      <c r="A40">
        <v>25</v>
      </c>
      <c r="B40" s="171" t="s">
        <v>157</v>
      </c>
      <c r="C40" s="182" t="s">
        <v>103</v>
      </c>
      <c r="D40" s="8" t="s">
        <v>57</v>
      </c>
      <c r="E40" s="8">
        <v>2</v>
      </c>
      <c r="F40" s="8">
        <v>45</v>
      </c>
      <c r="G40" s="8">
        <v>13</v>
      </c>
      <c r="H40" s="8">
        <v>30</v>
      </c>
      <c r="I40" s="8">
        <v>2</v>
      </c>
      <c r="J40" s="35">
        <v>2</v>
      </c>
    </row>
    <row r="41" spans="1:14" ht="17.25" thickBot="1" x14ac:dyDescent="0.3">
      <c r="A41">
        <v>26</v>
      </c>
      <c r="B41" s="171" t="s">
        <v>158</v>
      </c>
      <c r="C41" s="182" t="s">
        <v>105</v>
      </c>
      <c r="D41" s="8" t="s">
        <v>57</v>
      </c>
      <c r="E41" s="8">
        <v>2</v>
      </c>
      <c r="F41" s="8">
        <v>45</v>
      </c>
      <c r="G41" s="8">
        <v>13</v>
      </c>
      <c r="H41" s="8">
        <v>30</v>
      </c>
      <c r="I41" s="8">
        <v>2</v>
      </c>
    </row>
    <row r="42" spans="1:14" ht="17.25" thickBot="1" x14ac:dyDescent="0.3">
      <c r="A42">
        <v>27</v>
      </c>
      <c r="B42" s="171" t="s">
        <v>159</v>
      </c>
      <c r="C42" s="182" t="s">
        <v>107</v>
      </c>
      <c r="D42" s="8" t="s">
        <v>57</v>
      </c>
      <c r="E42" s="8">
        <v>2</v>
      </c>
      <c r="F42" s="8">
        <v>45</v>
      </c>
      <c r="G42" s="8">
        <v>13</v>
      </c>
      <c r="H42" s="8">
        <v>30</v>
      </c>
      <c r="I42" s="8">
        <v>2</v>
      </c>
    </row>
    <row r="43" spans="1:14" ht="17.25" thickBot="1" x14ac:dyDescent="0.3">
      <c r="A43">
        <v>28</v>
      </c>
      <c r="B43" s="171" t="s">
        <v>160</v>
      </c>
      <c r="C43" s="182" t="s">
        <v>111</v>
      </c>
      <c r="D43" s="8" t="s">
        <v>57</v>
      </c>
      <c r="E43" s="8">
        <v>2</v>
      </c>
      <c r="F43" s="8">
        <v>45</v>
      </c>
      <c r="G43" s="8">
        <v>13</v>
      </c>
      <c r="H43" s="8">
        <v>30</v>
      </c>
      <c r="I43" s="8">
        <v>2</v>
      </c>
    </row>
    <row r="44" spans="1:14" ht="17.25" thickBot="1" x14ac:dyDescent="0.3">
      <c r="A44">
        <v>29</v>
      </c>
      <c r="B44" s="171" t="s">
        <v>161</v>
      </c>
      <c r="C44" s="182" t="s">
        <v>162</v>
      </c>
      <c r="D44" s="8" t="s">
        <v>57</v>
      </c>
      <c r="E44" s="8">
        <v>2</v>
      </c>
      <c r="F44" s="8">
        <v>45</v>
      </c>
      <c r="G44" s="8">
        <v>13</v>
      </c>
      <c r="H44" s="8">
        <v>30</v>
      </c>
      <c r="I44" s="8">
        <v>2</v>
      </c>
    </row>
    <row r="45" spans="1:14" ht="17.25" thickBot="1" x14ac:dyDescent="0.3">
      <c r="B45" s="161"/>
      <c r="C45" s="151" t="s">
        <v>122</v>
      </c>
      <c r="D45" s="12">
        <v>60</v>
      </c>
      <c r="E45" s="12"/>
      <c r="F45" s="12">
        <v>1500</v>
      </c>
      <c r="G45" s="12">
        <v>377</v>
      </c>
      <c r="H45" s="12">
        <v>1068</v>
      </c>
      <c r="I45" s="12">
        <v>55</v>
      </c>
    </row>
    <row r="46" spans="1:14" ht="21" x14ac:dyDescent="0.35">
      <c r="D46" s="53">
        <f>SUM(E6+E14)</f>
        <v>60</v>
      </c>
      <c r="E46" s="54"/>
      <c r="F46" s="55">
        <f>SUM(F6+F14)</f>
        <v>1500</v>
      </c>
      <c r="G46" s="55">
        <f t="shared" ref="G46:I46" si="5">SUM(G6+G14)</f>
        <v>376</v>
      </c>
      <c r="H46" s="55">
        <f t="shared" si="5"/>
        <v>1068</v>
      </c>
      <c r="I46" s="55">
        <f t="shared" si="5"/>
        <v>56</v>
      </c>
      <c r="J46" s="55">
        <f>SUM(J7:J45)</f>
        <v>38</v>
      </c>
      <c r="K46" s="55">
        <f>SUM(K7:K45)</f>
        <v>18</v>
      </c>
    </row>
    <row r="50" spans="2:13" x14ac:dyDescent="0.25">
      <c r="E50" s="33" t="s">
        <v>163</v>
      </c>
      <c r="F50" s="33">
        <f>SUM(G46+J46)</f>
        <v>414</v>
      </c>
      <c r="G50" s="33"/>
      <c r="H50" s="33">
        <f>N34/F46</f>
        <v>0.21</v>
      </c>
      <c r="M50">
        <f>SUM(F50+F51)</f>
        <v>1500</v>
      </c>
    </row>
    <row r="51" spans="2:13" x14ac:dyDescent="0.25">
      <c r="E51" s="33" t="s">
        <v>164</v>
      </c>
      <c r="F51" s="33">
        <f>SUM(H46+K46)</f>
        <v>1086</v>
      </c>
      <c r="G51" s="33"/>
      <c r="H51" s="33">
        <f>F51/F46</f>
        <v>0.72399999999999998</v>
      </c>
    </row>
    <row r="54" spans="2:13" ht="15.75" thickBot="1" x14ac:dyDescent="0.3"/>
    <row r="55" spans="2:13" ht="15" customHeight="1" thickBot="1" x14ac:dyDescent="0.3">
      <c r="B55" s="283" t="s">
        <v>0</v>
      </c>
      <c r="C55" s="179" t="s">
        <v>1</v>
      </c>
      <c r="D55" s="286" t="s">
        <v>2</v>
      </c>
      <c r="E55" s="289" t="s">
        <v>3</v>
      </c>
      <c r="F55" s="290"/>
      <c r="G55" s="290"/>
      <c r="H55" s="291"/>
    </row>
    <row r="56" spans="2:13" ht="15" customHeight="1" thickBot="1" x14ac:dyDescent="0.3">
      <c r="B56" s="284"/>
      <c r="C56" s="180"/>
      <c r="D56" s="287"/>
      <c r="E56" s="286" t="s">
        <v>4</v>
      </c>
      <c r="F56" s="289" t="s">
        <v>5</v>
      </c>
      <c r="G56" s="290"/>
      <c r="H56" s="291"/>
    </row>
    <row r="57" spans="2:13" ht="15" customHeight="1" x14ac:dyDescent="0.25">
      <c r="B57" s="284"/>
      <c r="C57" s="180"/>
      <c r="D57" s="287"/>
      <c r="E57" s="287"/>
      <c r="F57" s="286" t="s">
        <v>6</v>
      </c>
      <c r="G57" s="286" t="s">
        <v>7</v>
      </c>
      <c r="H57" s="1" t="s">
        <v>8</v>
      </c>
    </row>
    <row r="58" spans="2:13" ht="15" customHeight="1" thickBot="1" x14ac:dyDescent="0.3">
      <c r="B58" s="285"/>
      <c r="C58" s="152"/>
      <c r="D58" s="288"/>
      <c r="E58" s="288"/>
      <c r="F58" s="288"/>
      <c r="G58" s="288"/>
      <c r="H58" s="2" t="s">
        <v>9</v>
      </c>
    </row>
    <row r="59" spans="2:13" ht="15" customHeight="1" thickBot="1" x14ac:dyDescent="0.3">
      <c r="B59" s="152" t="s">
        <v>10</v>
      </c>
      <c r="C59" s="151" t="s">
        <v>11</v>
      </c>
      <c r="D59" s="2">
        <v>11</v>
      </c>
      <c r="E59" s="2">
        <v>255</v>
      </c>
      <c r="F59" s="2">
        <v>76</v>
      </c>
      <c r="G59" s="2">
        <v>167</v>
      </c>
      <c r="H59" s="2">
        <v>12</v>
      </c>
    </row>
    <row r="60" spans="2:13" ht="15" customHeight="1" thickBot="1" x14ac:dyDescent="0.3">
      <c r="B60" s="154" t="s">
        <v>125</v>
      </c>
      <c r="C60" s="155" t="s">
        <v>13</v>
      </c>
      <c r="D60" s="16" t="s">
        <v>17</v>
      </c>
      <c r="E60" s="16">
        <v>30</v>
      </c>
      <c r="F60" s="16">
        <v>28</v>
      </c>
      <c r="G60" s="16"/>
      <c r="H60" s="16">
        <v>2</v>
      </c>
    </row>
    <row r="61" spans="2:13" ht="15" customHeight="1" thickBot="1" x14ac:dyDescent="0.3">
      <c r="B61" s="154" t="s">
        <v>126</v>
      </c>
      <c r="C61" s="155" t="s">
        <v>16</v>
      </c>
      <c r="D61" s="16" t="s">
        <v>127</v>
      </c>
      <c r="E61" s="16">
        <v>15</v>
      </c>
      <c r="F61" s="16">
        <v>13</v>
      </c>
      <c r="G61" s="16"/>
      <c r="H61" s="16">
        <v>2</v>
      </c>
    </row>
    <row r="62" spans="2:13" ht="15" customHeight="1" thickBot="1" x14ac:dyDescent="0.3">
      <c r="B62" s="154" t="s">
        <v>128</v>
      </c>
      <c r="C62" s="155" t="s">
        <v>19</v>
      </c>
      <c r="D62" s="16" t="s">
        <v>129</v>
      </c>
      <c r="E62" s="16">
        <v>30</v>
      </c>
      <c r="F62" s="16"/>
      <c r="G62" s="16">
        <v>28</v>
      </c>
      <c r="H62" s="16">
        <v>2</v>
      </c>
    </row>
    <row r="63" spans="2:13" ht="15" customHeight="1" thickBot="1" x14ac:dyDescent="0.3">
      <c r="B63" s="154" t="s">
        <v>291</v>
      </c>
      <c r="C63" s="155" t="s">
        <v>131</v>
      </c>
      <c r="D63" s="16" t="s">
        <v>57</v>
      </c>
      <c r="E63" s="16">
        <v>45</v>
      </c>
      <c r="F63" s="16">
        <v>22</v>
      </c>
      <c r="G63" s="16">
        <v>21</v>
      </c>
      <c r="H63" s="16">
        <v>2</v>
      </c>
    </row>
    <row r="64" spans="2:13" ht="15" customHeight="1" thickBot="1" x14ac:dyDescent="0.3">
      <c r="B64" s="154" t="s">
        <v>132</v>
      </c>
      <c r="C64" s="155" t="s">
        <v>25</v>
      </c>
      <c r="D64" s="16" t="s">
        <v>57</v>
      </c>
      <c r="E64" s="16">
        <v>45</v>
      </c>
      <c r="F64" s="16">
        <v>13</v>
      </c>
      <c r="G64" s="16">
        <v>30</v>
      </c>
      <c r="H64" s="16">
        <v>2</v>
      </c>
    </row>
    <row r="65" spans="2:8" ht="15" customHeight="1" thickBot="1" x14ac:dyDescent="0.3">
      <c r="B65" s="154" t="s">
        <v>133</v>
      </c>
      <c r="C65" s="155" t="s">
        <v>28</v>
      </c>
      <c r="D65" s="16" t="s">
        <v>134</v>
      </c>
      <c r="E65" s="16">
        <v>90</v>
      </c>
      <c r="F65" s="16"/>
      <c r="G65" s="16">
        <v>88</v>
      </c>
      <c r="H65" s="16">
        <v>2</v>
      </c>
    </row>
    <row r="66" spans="2:8" ht="15" customHeight="1" thickBot="1" x14ac:dyDescent="0.3">
      <c r="B66" s="152" t="s">
        <v>31</v>
      </c>
      <c r="C66" s="151" t="s">
        <v>32</v>
      </c>
      <c r="D66" s="2">
        <v>49</v>
      </c>
      <c r="E66" s="2">
        <v>1245</v>
      </c>
      <c r="F66" s="2">
        <v>301</v>
      </c>
      <c r="G66" s="2">
        <v>901</v>
      </c>
      <c r="H66" s="2">
        <v>43</v>
      </c>
    </row>
    <row r="67" spans="2:8" ht="15" customHeight="1" thickBot="1" x14ac:dyDescent="0.3">
      <c r="B67" s="158" t="s">
        <v>33</v>
      </c>
      <c r="C67" s="159" t="s">
        <v>34</v>
      </c>
      <c r="D67" s="140">
        <v>24</v>
      </c>
      <c r="E67" s="140">
        <v>540</v>
      </c>
      <c r="F67" s="140">
        <v>167</v>
      </c>
      <c r="G67" s="140">
        <v>352</v>
      </c>
      <c r="H67" s="140">
        <v>21</v>
      </c>
    </row>
    <row r="68" spans="2:8" ht="15" customHeight="1" thickBot="1" x14ac:dyDescent="0.3">
      <c r="B68" s="154" t="s">
        <v>135</v>
      </c>
      <c r="C68" s="155" t="s">
        <v>36</v>
      </c>
      <c r="D68" s="16" t="s">
        <v>37</v>
      </c>
      <c r="E68" s="16">
        <v>60</v>
      </c>
      <c r="F68" s="16">
        <v>55</v>
      </c>
      <c r="G68" s="16"/>
      <c r="H68" s="16">
        <v>5</v>
      </c>
    </row>
    <row r="69" spans="2:8" ht="15" customHeight="1" thickBot="1" x14ac:dyDescent="0.3">
      <c r="B69" s="154" t="s">
        <v>136</v>
      </c>
      <c r="C69" s="155" t="s">
        <v>137</v>
      </c>
      <c r="D69" s="16" t="s">
        <v>23</v>
      </c>
      <c r="E69" s="16">
        <v>60</v>
      </c>
      <c r="F69" s="16">
        <v>28</v>
      </c>
      <c r="G69" s="16">
        <v>30</v>
      </c>
      <c r="H69" s="16">
        <v>2</v>
      </c>
    </row>
    <row r="70" spans="2:8" ht="15" customHeight="1" thickBot="1" x14ac:dyDescent="0.3">
      <c r="B70" s="154" t="s">
        <v>138</v>
      </c>
      <c r="C70" s="155" t="s">
        <v>43</v>
      </c>
      <c r="D70" s="16" t="s">
        <v>23</v>
      </c>
      <c r="E70" s="16">
        <v>60</v>
      </c>
      <c r="F70" s="16">
        <v>28</v>
      </c>
      <c r="G70" s="16">
        <v>30</v>
      </c>
      <c r="H70" s="16">
        <v>2</v>
      </c>
    </row>
    <row r="71" spans="2:8" ht="15" customHeight="1" thickBot="1" x14ac:dyDescent="0.3">
      <c r="B71" s="154" t="s">
        <v>139</v>
      </c>
      <c r="C71" s="155" t="s">
        <v>39</v>
      </c>
      <c r="D71" s="16" t="s">
        <v>23</v>
      </c>
      <c r="E71" s="16">
        <v>60</v>
      </c>
      <c r="F71" s="16">
        <v>28</v>
      </c>
      <c r="G71" s="16">
        <v>30</v>
      </c>
      <c r="H71" s="16">
        <v>2</v>
      </c>
    </row>
    <row r="72" spans="2:8" ht="15" customHeight="1" thickBot="1" x14ac:dyDescent="0.3">
      <c r="B72" s="154" t="s">
        <v>140</v>
      </c>
      <c r="C72" s="155" t="s">
        <v>41</v>
      </c>
      <c r="D72" s="16" t="s">
        <v>23</v>
      </c>
      <c r="E72" s="16">
        <v>60</v>
      </c>
      <c r="F72" s="16">
        <v>28</v>
      </c>
      <c r="G72" s="16">
        <v>30</v>
      </c>
      <c r="H72" s="16">
        <v>2</v>
      </c>
    </row>
    <row r="73" spans="2:8" ht="15" customHeight="1" thickBot="1" x14ac:dyDescent="0.3">
      <c r="B73" s="154" t="s">
        <v>141</v>
      </c>
      <c r="C73" s="155" t="s">
        <v>46</v>
      </c>
      <c r="D73" s="16" t="s">
        <v>20</v>
      </c>
      <c r="E73" s="16">
        <v>60</v>
      </c>
      <c r="F73" s="16"/>
      <c r="G73" s="16">
        <v>58</v>
      </c>
      <c r="H73" s="16">
        <v>2</v>
      </c>
    </row>
    <row r="74" spans="2:8" ht="15" customHeight="1" thickBot="1" x14ac:dyDescent="0.3">
      <c r="B74" s="154" t="s">
        <v>142</v>
      </c>
      <c r="C74" s="155" t="s">
        <v>48</v>
      </c>
      <c r="D74" s="16" t="s">
        <v>20</v>
      </c>
      <c r="E74" s="16">
        <v>60</v>
      </c>
      <c r="F74" s="16"/>
      <c r="G74" s="16">
        <v>58</v>
      </c>
      <c r="H74" s="16">
        <v>2</v>
      </c>
    </row>
    <row r="75" spans="2:8" ht="15" customHeight="1" thickBot="1" x14ac:dyDescent="0.3">
      <c r="B75" s="154" t="s">
        <v>143</v>
      </c>
      <c r="C75" s="155" t="s">
        <v>50</v>
      </c>
      <c r="D75" s="16" t="s">
        <v>20</v>
      </c>
      <c r="E75" s="16">
        <v>60</v>
      </c>
      <c r="F75" s="16"/>
      <c r="G75" s="16">
        <v>58</v>
      </c>
      <c r="H75" s="16">
        <v>2</v>
      </c>
    </row>
    <row r="76" spans="2:8" ht="15" customHeight="1" thickBot="1" x14ac:dyDescent="0.3">
      <c r="B76" s="154" t="s">
        <v>144</v>
      </c>
      <c r="C76" s="155" t="s">
        <v>52</v>
      </c>
      <c r="D76" s="16" t="s">
        <v>20</v>
      </c>
      <c r="E76" s="16">
        <v>60</v>
      </c>
      <c r="F76" s="16"/>
      <c r="G76" s="16">
        <v>58</v>
      </c>
      <c r="H76" s="16">
        <v>2</v>
      </c>
    </row>
    <row r="77" spans="2:8" ht="15" customHeight="1" thickBot="1" x14ac:dyDescent="0.3">
      <c r="B77" s="158" t="s">
        <v>53</v>
      </c>
      <c r="C77" s="159" t="s">
        <v>54</v>
      </c>
      <c r="D77" s="140">
        <v>21</v>
      </c>
      <c r="E77" s="2">
        <v>615</v>
      </c>
      <c r="F77" s="2">
        <v>108</v>
      </c>
      <c r="G77" s="2">
        <v>489</v>
      </c>
      <c r="H77" s="2">
        <v>18</v>
      </c>
    </row>
    <row r="78" spans="2:8" ht="15" customHeight="1" thickBot="1" x14ac:dyDescent="0.3">
      <c r="B78" s="154" t="s">
        <v>145</v>
      </c>
      <c r="C78" s="155" t="s">
        <v>56</v>
      </c>
      <c r="D78" s="16" t="s">
        <v>57</v>
      </c>
      <c r="E78" s="16">
        <v>45</v>
      </c>
      <c r="F78" s="16">
        <v>13</v>
      </c>
      <c r="G78" s="16">
        <v>30</v>
      </c>
      <c r="H78" s="16">
        <v>2</v>
      </c>
    </row>
    <row r="79" spans="2:8" ht="15" customHeight="1" thickBot="1" x14ac:dyDescent="0.3">
      <c r="B79" s="154" t="s">
        <v>146</v>
      </c>
      <c r="C79" s="155" t="s">
        <v>59</v>
      </c>
      <c r="D79" s="16" t="s">
        <v>57</v>
      </c>
      <c r="E79" s="16">
        <v>45</v>
      </c>
      <c r="F79" s="16">
        <v>13</v>
      </c>
      <c r="G79" s="16">
        <v>30</v>
      </c>
      <c r="H79" s="16">
        <v>2</v>
      </c>
    </row>
    <row r="80" spans="2:8" ht="15" customHeight="1" thickBot="1" x14ac:dyDescent="0.3">
      <c r="B80" s="154" t="s">
        <v>147</v>
      </c>
      <c r="C80" s="155" t="s">
        <v>61</v>
      </c>
      <c r="D80" s="16" t="s">
        <v>57</v>
      </c>
      <c r="E80" s="16">
        <v>45</v>
      </c>
      <c r="F80" s="16">
        <v>13</v>
      </c>
      <c r="G80" s="16">
        <v>30</v>
      </c>
      <c r="H80" s="16">
        <v>2</v>
      </c>
    </row>
    <row r="81" spans="2:8" ht="15" customHeight="1" thickBot="1" x14ac:dyDescent="0.3">
      <c r="B81" s="154" t="s">
        <v>148</v>
      </c>
      <c r="C81" s="155" t="s">
        <v>63</v>
      </c>
      <c r="D81" s="16" t="s">
        <v>57</v>
      </c>
      <c r="E81" s="16">
        <v>45</v>
      </c>
      <c r="F81" s="16">
        <v>13</v>
      </c>
      <c r="G81" s="16">
        <v>30</v>
      </c>
      <c r="H81" s="16">
        <v>2</v>
      </c>
    </row>
    <row r="82" spans="2:8" ht="15" customHeight="1" thickBot="1" x14ac:dyDescent="0.3">
      <c r="B82" s="154" t="s">
        <v>149</v>
      </c>
      <c r="C82" s="155" t="s">
        <v>77</v>
      </c>
      <c r="D82" s="16" t="s">
        <v>23</v>
      </c>
      <c r="E82" s="16">
        <v>60</v>
      </c>
      <c r="F82" s="16">
        <v>28</v>
      </c>
      <c r="G82" s="16">
        <v>30</v>
      </c>
      <c r="H82" s="16">
        <v>2</v>
      </c>
    </row>
    <row r="83" spans="2:8" ht="15" customHeight="1" thickBot="1" x14ac:dyDescent="0.3">
      <c r="B83" s="154" t="s">
        <v>150</v>
      </c>
      <c r="C83" s="155" t="s">
        <v>79</v>
      </c>
      <c r="D83" s="16" t="s">
        <v>23</v>
      </c>
      <c r="E83" s="16">
        <v>60</v>
      </c>
      <c r="F83" s="16">
        <v>28</v>
      </c>
      <c r="G83" s="16">
        <v>30</v>
      </c>
      <c r="H83" s="16">
        <v>2</v>
      </c>
    </row>
    <row r="84" spans="2:8" ht="15" customHeight="1" thickBot="1" x14ac:dyDescent="0.3">
      <c r="B84" s="196" t="s">
        <v>292</v>
      </c>
      <c r="C84" s="155" t="s">
        <v>152</v>
      </c>
      <c r="D84" s="16" t="s">
        <v>84</v>
      </c>
      <c r="E84" s="16">
        <v>45</v>
      </c>
      <c r="F84" s="16"/>
      <c r="G84" s="16">
        <v>43</v>
      </c>
      <c r="H84" s="16">
        <v>2</v>
      </c>
    </row>
    <row r="85" spans="2:8" ht="15" customHeight="1" thickBot="1" x14ac:dyDescent="0.3">
      <c r="B85" s="197" t="s">
        <v>293</v>
      </c>
      <c r="C85" s="155" t="s">
        <v>153</v>
      </c>
      <c r="D85" s="16" t="s">
        <v>92</v>
      </c>
      <c r="E85" s="16">
        <v>270</v>
      </c>
      <c r="F85" s="16"/>
      <c r="G85" s="16">
        <v>266</v>
      </c>
      <c r="H85" s="16">
        <v>4</v>
      </c>
    </row>
    <row r="86" spans="2:8" ht="15" customHeight="1" thickBot="1" x14ac:dyDescent="0.3">
      <c r="B86" s="158" t="s">
        <v>93</v>
      </c>
      <c r="C86" s="159" t="s">
        <v>94</v>
      </c>
      <c r="D86" s="140">
        <v>4</v>
      </c>
      <c r="E86" s="140">
        <v>90</v>
      </c>
      <c r="F86" s="140">
        <v>26</v>
      </c>
      <c r="G86" s="140">
        <v>60</v>
      </c>
      <c r="H86" s="140">
        <v>4</v>
      </c>
    </row>
    <row r="87" spans="2:8" ht="15" customHeight="1" thickBot="1" x14ac:dyDescent="0.3">
      <c r="B87" s="198" t="s">
        <v>294</v>
      </c>
      <c r="C87" s="187"/>
      <c r="D87" s="16"/>
      <c r="E87" s="16"/>
      <c r="F87" s="16"/>
      <c r="G87" s="16"/>
      <c r="H87" s="16"/>
    </row>
    <row r="88" spans="2:8" ht="15" customHeight="1" thickBot="1" x14ac:dyDescent="0.3">
      <c r="B88" s="154" t="s">
        <v>155</v>
      </c>
      <c r="C88" s="155" t="s">
        <v>156</v>
      </c>
      <c r="D88" s="16" t="s">
        <v>57</v>
      </c>
      <c r="E88" s="16">
        <v>45</v>
      </c>
      <c r="F88" s="16">
        <v>13</v>
      </c>
      <c r="G88" s="16">
        <v>30</v>
      </c>
      <c r="H88" s="16">
        <v>2</v>
      </c>
    </row>
    <row r="89" spans="2:8" ht="15" customHeight="1" thickBot="1" x14ac:dyDescent="0.3">
      <c r="B89" s="154" t="s">
        <v>157</v>
      </c>
      <c r="C89" s="155" t="s">
        <v>103</v>
      </c>
      <c r="D89" s="16" t="s">
        <v>57</v>
      </c>
      <c r="E89" s="16">
        <v>45</v>
      </c>
      <c r="F89" s="16">
        <v>13</v>
      </c>
      <c r="G89" s="16">
        <v>30</v>
      </c>
      <c r="H89" s="16">
        <v>2</v>
      </c>
    </row>
    <row r="90" spans="2:8" ht="15" customHeight="1" thickBot="1" x14ac:dyDescent="0.3">
      <c r="B90" s="154" t="s">
        <v>158</v>
      </c>
      <c r="C90" s="155" t="s">
        <v>105</v>
      </c>
      <c r="D90" s="16" t="s">
        <v>57</v>
      </c>
      <c r="E90" s="16">
        <v>45</v>
      </c>
      <c r="F90" s="16">
        <v>13</v>
      </c>
      <c r="G90" s="16">
        <v>30</v>
      </c>
      <c r="H90" s="16">
        <v>2</v>
      </c>
    </row>
    <row r="91" spans="2:8" ht="15" customHeight="1" thickBot="1" x14ac:dyDescent="0.3">
      <c r="B91" s="154" t="s">
        <v>159</v>
      </c>
      <c r="C91" s="155" t="s">
        <v>107</v>
      </c>
      <c r="D91" s="16" t="s">
        <v>57</v>
      </c>
      <c r="E91" s="16">
        <v>45</v>
      </c>
      <c r="F91" s="16">
        <v>13</v>
      </c>
      <c r="G91" s="16">
        <v>30</v>
      </c>
      <c r="H91" s="16">
        <v>2</v>
      </c>
    </row>
    <row r="92" spans="2:8" ht="15" customHeight="1" thickBot="1" x14ac:dyDescent="0.3">
      <c r="B92" s="154" t="s">
        <v>160</v>
      </c>
      <c r="C92" s="155" t="s">
        <v>111</v>
      </c>
      <c r="D92" s="16" t="s">
        <v>57</v>
      </c>
      <c r="E92" s="16">
        <v>45</v>
      </c>
      <c r="F92" s="16">
        <v>13</v>
      </c>
      <c r="G92" s="16">
        <v>30</v>
      </c>
      <c r="H92" s="16">
        <v>2</v>
      </c>
    </row>
    <row r="93" spans="2:8" ht="15" customHeight="1" thickBot="1" x14ac:dyDescent="0.3">
      <c r="B93" s="154" t="s">
        <v>161</v>
      </c>
      <c r="C93" s="155" t="s">
        <v>162</v>
      </c>
      <c r="D93" s="16" t="s">
        <v>57</v>
      </c>
      <c r="E93" s="16">
        <v>45</v>
      </c>
      <c r="F93" s="16">
        <v>13</v>
      </c>
      <c r="G93" s="16">
        <v>30</v>
      </c>
      <c r="H93" s="16">
        <v>2</v>
      </c>
    </row>
    <row r="94" spans="2:8" ht="15" customHeight="1" thickBot="1" x14ac:dyDescent="0.3">
      <c r="B94" s="161"/>
      <c r="C94" s="151" t="s">
        <v>122</v>
      </c>
      <c r="D94" s="2">
        <v>60</v>
      </c>
      <c r="E94" s="2">
        <v>1500</v>
      </c>
      <c r="F94" s="2">
        <v>377</v>
      </c>
      <c r="G94" s="2">
        <v>1068</v>
      </c>
      <c r="H94" s="2">
        <v>55</v>
      </c>
    </row>
    <row r="95" spans="2:8" ht="15" customHeight="1" thickBot="1" x14ac:dyDescent="0.3">
      <c r="B95" s="162" t="s">
        <v>274</v>
      </c>
    </row>
    <row r="96" spans="2:8" ht="15" customHeight="1" x14ac:dyDescent="0.25">
      <c r="B96" s="179" t="s">
        <v>275</v>
      </c>
      <c r="C96" s="164" t="s">
        <v>276</v>
      </c>
      <c r="D96" s="173" t="s">
        <v>1</v>
      </c>
      <c r="E96" s="173" t="s">
        <v>2</v>
      </c>
      <c r="F96" s="138" t="s">
        <v>278</v>
      </c>
      <c r="G96" s="173" t="s">
        <v>281</v>
      </c>
    </row>
    <row r="97" spans="2:7" ht="15" customHeight="1" x14ac:dyDescent="0.25">
      <c r="B97" s="180"/>
      <c r="C97" s="150" t="s">
        <v>277</v>
      </c>
      <c r="D97" s="177"/>
      <c r="E97" s="177"/>
      <c r="F97" s="1" t="s">
        <v>279</v>
      </c>
      <c r="G97" s="177"/>
    </row>
    <row r="98" spans="2:7" ht="15" customHeight="1" thickBot="1" x14ac:dyDescent="0.3">
      <c r="B98" s="152"/>
      <c r="C98" s="165"/>
      <c r="D98" s="178"/>
      <c r="E98" s="178"/>
      <c r="F98" s="2" t="s">
        <v>280</v>
      </c>
      <c r="G98" s="178"/>
    </row>
    <row r="99" spans="2:7" ht="15" customHeight="1" thickBot="1" x14ac:dyDescent="0.3">
      <c r="B99" s="161"/>
      <c r="C99" s="166"/>
      <c r="D99" s="3" t="s">
        <v>282</v>
      </c>
      <c r="E99" s="2">
        <v>15</v>
      </c>
      <c r="F99" s="142"/>
      <c r="G99" s="2"/>
    </row>
    <row r="100" spans="2:7" ht="15" customHeight="1" thickBot="1" x14ac:dyDescent="0.3">
      <c r="B100" s="198" t="s">
        <v>283</v>
      </c>
      <c r="C100" s="191"/>
      <c r="D100" s="148"/>
      <c r="E100" s="143"/>
      <c r="F100" s="144"/>
      <c r="G100" s="143"/>
    </row>
    <row r="101" spans="2:7" ht="15" customHeight="1" thickBot="1" x14ac:dyDescent="0.3">
      <c r="B101" s="154">
        <v>1</v>
      </c>
      <c r="C101" s="155" t="s">
        <v>135</v>
      </c>
      <c r="D101" s="20" t="s">
        <v>36</v>
      </c>
      <c r="E101" s="16" t="s">
        <v>37</v>
      </c>
      <c r="F101" s="145"/>
      <c r="G101" s="16"/>
    </row>
    <row r="102" spans="2:7" ht="15" customHeight="1" thickBot="1" x14ac:dyDescent="0.3">
      <c r="B102" s="154">
        <v>2</v>
      </c>
      <c r="C102" s="155" t="s">
        <v>132</v>
      </c>
      <c r="D102" s="20" t="s">
        <v>25</v>
      </c>
      <c r="E102" s="16" t="s">
        <v>57</v>
      </c>
      <c r="F102" s="145"/>
      <c r="G102" s="16"/>
    </row>
    <row r="103" spans="2:7" ht="15" customHeight="1" thickBot="1" x14ac:dyDescent="0.3">
      <c r="B103" s="154">
        <v>3</v>
      </c>
      <c r="C103" s="155" t="s">
        <v>128</v>
      </c>
      <c r="D103" s="20" t="s">
        <v>19</v>
      </c>
      <c r="E103" s="16" t="s">
        <v>129</v>
      </c>
      <c r="F103" s="145"/>
      <c r="G103" s="16"/>
    </row>
    <row r="104" spans="2:7" ht="15" customHeight="1" thickBot="1" x14ac:dyDescent="0.3">
      <c r="B104" s="154">
        <v>4</v>
      </c>
      <c r="C104" s="155" t="s">
        <v>138</v>
      </c>
      <c r="D104" s="20" t="s">
        <v>43</v>
      </c>
      <c r="E104" s="16" t="s">
        <v>23</v>
      </c>
      <c r="F104" s="145"/>
      <c r="G104" s="16"/>
    </row>
    <row r="105" spans="2:7" ht="15" customHeight="1" thickBot="1" x14ac:dyDescent="0.3">
      <c r="B105" s="154">
        <v>5</v>
      </c>
      <c r="C105" s="155" t="s">
        <v>139</v>
      </c>
      <c r="D105" s="20" t="s">
        <v>39</v>
      </c>
      <c r="E105" s="16" t="s">
        <v>23</v>
      </c>
      <c r="F105" s="145"/>
      <c r="G105" s="16"/>
    </row>
    <row r="106" spans="2:7" ht="15" customHeight="1" thickBot="1" x14ac:dyDescent="0.3">
      <c r="B106" s="154">
        <v>6</v>
      </c>
      <c r="C106" s="155" t="s">
        <v>141</v>
      </c>
      <c r="D106" s="20" t="s">
        <v>46</v>
      </c>
      <c r="E106" s="16" t="s">
        <v>20</v>
      </c>
      <c r="F106" s="145"/>
      <c r="G106" s="16"/>
    </row>
    <row r="107" spans="2:7" ht="15" customHeight="1" thickBot="1" x14ac:dyDescent="0.3">
      <c r="B107" s="198" t="s">
        <v>94</v>
      </c>
      <c r="C107" s="191"/>
      <c r="D107" s="148"/>
      <c r="E107" s="143">
        <v>0</v>
      </c>
      <c r="F107" s="144"/>
      <c r="G107" s="143"/>
    </row>
    <row r="108" spans="2:7" ht="15" customHeight="1" thickBot="1" x14ac:dyDescent="0.3">
      <c r="B108" s="161"/>
      <c r="C108" s="166"/>
      <c r="D108" s="3" t="s">
        <v>285</v>
      </c>
      <c r="E108" s="2"/>
      <c r="F108" s="142"/>
      <c r="G108" s="2"/>
    </row>
    <row r="109" spans="2:7" ht="15" customHeight="1" thickBot="1" x14ac:dyDescent="0.3">
      <c r="B109" s="198" t="s">
        <v>283</v>
      </c>
      <c r="C109" s="191"/>
      <c r="D109" s="148"/>
      <c r="E109" s="2">
        <v>16</v>
      </c>
      <c r="F109" s="142"/>
      <c r="G109" s="2"/>
    </row>
    <row r="110" spans="2:7" ht="15" customHeight="1" thickBot="1" x14ac:dyDescent="0.3">
      <c r="B110" s="154">
        <v>1</v>
      </c>
      <c r="C110" s="155" t="s">
        <v>291</v>
      </c>
      <c r="D110" s="20" t="s">
        <v>131</v>
      </c>
      <c r="E110" s="16" t="s">
        <v>57</v>
      </c>
      <c r="F110" s="145"/>
      <c r="G110" s="16"/>
    </row>
    <row r="111" spans="2:7" ht="15" customHeight="1" thickBot="1" x14ac:dyDescent="0.3">
      <c r="B111" s="154">
        <v>2</v>
      </c>
      <c r="C111" s="155" t="s">
        <v>125</v>
      </c>
      <c r="D111" s="20" t="s">
        <v>13</v>
      </c>
      <c r="E111" s="16" t="s">
        <v>17</v>
      </c>
      <c r="F111" s="145"/>
      <c r="G111" s="16"/>
    </row>
    <row r="112" spans="2:7" ht="15" customHeight="1" thickBot="1" x14ac:dyDescent="0.3">
      <c r="B112" s="154">
        <v>3</v>
      </c>
      <c r="C112" s="155" t="s">
        <v>126</v>
      </c>
      <c r="D112" s="20" t="s">
        <v>16</v>
      </c>
      <c r="E112" s="16" t="s">
        <v>127</v>
      </c>
      <c r="F112" s="145"/>
      <c r="G112" s="16"/>
    </row>
    <row r="113" spans="2:7" ht="15" customHeight="1" thickBot="1" x14ac:dyDescent="0.3">
      <c r="B113" s="154">
        <v>4</v>
      </c>
      <c r="C113" s="155" t="s">
        <v>142</v>
      </c>
      <c r="D113" s="20" t="s">
        <v>48</v>
      </c>
      <c r="E113" s="16" t="s">
        <v>20</v>
      </c>
      <c r="F113" s="145"/>
      <c r="G113" s="16"/>
    </row>
    <row r="114" spans="2:7" ht="15" customHeight="1" thickBot="1" x14ac:dyDescent="0.3">
      <c r="B114" s="154">
        <v>5</v>
      </c>
      <c r="C114" s="155" t="s">
        <v>143</v>
      </c>
      <c r="D114" s="20" t="s">
        <v>50</v>
      </c>
      <c r="E114" s="16" t="s">
        <v>20</v>
      </c>
      <c r="F114" s="145"/>
      <c r="G114" s="16"/>
    </row>
    <row r="115" spans="2:7" ht="15" customHeight="1" thickBot="1" x14ac:dyDescent="0.3">
      <c r="B115" s="154">
        <v>6</v>
      </c>
      <c r="C115" s="155" t="s">
        <v>144</v>
      </c>
      <c r="D115" s="20" t="s">
        <v>52</v>
      </c>
      <c r="E115" s="16" t="s">
        <v>20</v>
      </c>
      <c r="F115" s="145"/>
      <c r="G115" s="16"/>
    </row>
    <row r="116" spans="2:7" ht="15" customHeight="1" thickBot="1" x14ac:dyDescent="0.3">
      <c r="B116" s="154">
        <v>7</v>
      </c>
      <c r="C116" s="155" t="s">
        <v>140</v>
      </c>
      <c r="D116" s="20" t="s">
        <v>41</v>
      </c>
      <c r="E116" s="16" t="s">
        <v>23</v>
      </c>
      <c r="F116" s="145"/>
      <c r="G116" s="16"/>
    </row>
    <row r="117" spans="2:7" ht="15" customHeight="1" thickBot="1" x14ac:dyDescent="0.3">
      <c r="B117" s="199" t="s">
        <v>295</v>
      </c>
      <c r="C117" s="192"/>
      <c r="D117" s="77"/>
      <c r="E117" s="143">
        <v>2</v>
      </c>
      <c r="F117" s="142"/>
      <c r="G117" s="2"/>
    </row>
    <row r="118" spans="2:7" ht="15" customHeight="1" thickBot="1" x14ac:dyDescent="0.3">
      <c r="B118" s="154">
        <v>8</v>
      </c>
      <c r="C118" s="155" t="s">
        <v>157</v>
      </c>
      <c r="D118" s="20" t="s">
        <v>103</v>
      </c>
      <c r="E118" s="16" t="s">
        <v>57</v>
      </c>
      <c r="F118" s="142"/>
      <c r="G118" s="2"/>
    </row>
    <row r="119" spans="2:7" ht="15" customHeight="1" thickBot="1" x14ac:dyDescent="0.3">
      <c r="B119" s="154">
        <v>9</v>
      </c>
      <c r="C119" s="155" t="s">
        <v>160</v>
      </c>
      <c r="D119" s="20" t="s">
        <v>111</v>
      </c>
      <c r="E119" s="16" t="s">
        <v>57</v>
      </c>
      <c r="F119" s="142"/>
      <c r="G119" s="2"/>
    </row>
    <row r="120" spans="2:7" ht="15" customHeight="1" thickBot="1" x14ac:dyDescent="0.3">
      <c r="B120" s="154">
        <v>10</v>
      </c>
      <c r="C120" s="155" t="s">
        <v>161</v>
      </c>
      <c r="D120" s="20" t="s">
        <v>162</v>
      </c>
      <c r="E120" s="16" t="s">
        <v>57</v>
      </c>
      <c r="F120" s="142"/>
      <c r="G120" s="2"/>
    </row>
    <row r="121" spans="2:7" ht="15" customHeight="1" thickBot="1" x14ac:dyDescent="0.3">
      <c r="B121" s="161"/>
      <c r="C121" s="166"/>
      <c r="D121" s="3" t="s">
        <v>287</v>
      </c>
      <c r="E121" s="2">
        <v>13</v>
      </c>
      <c r="F121" s="142"/>
      <c r="G121" s="2"/>
    </row>
    <row r="122" spans="2:7" ht="15" customHeight="1" thickBot="1" x14ac:dyDescent="0.3">
      <c r="B122" s="198" t="s">
        <v>283</v>
      </c>
      <c r="C122" s="191"/>
      <c r="D122" s="148"/>
      <c r="E122" s="143"/>
      <c r="F122" s="144"/>
      <c r="G122" s="143"/>
    </row>
    <row r="123" spans="2:7" ht="15" customHeight="1" thickBot="1" x14ac:dyDescent="0.3">
      <c r="B123" s="154">
        <v>1</v>
      </c>
      <c r="C123" s="155" t="s">
        <v>133</v>
      </c>
      <c r="D123" s="20" t="s">
        <v>28</v>
      </c>
      <c r="E123" s="16" t="s">
        <v>134</v>
      </c>
      <c r="F123" s="145"/>
      <c r="G123" s="16"/>
    </row>
    <row r="124" spans="2:7" ht="15" customHeight="1" thickBot="1" x14ac:dyDescent="0.3">
      <c r="B124" s="154">
        <v>2</v>
      </c>
      <c r="C124" s="155" t="s">
        <v>145</v>
      </c>
      <c r="D124" s="20" t="s">
        <v>56</v>
      </c>
      <c r="E124" s="16" t="s">
        <v>57</v>
      </c>
      <c r="F124" s="145"/>
      <c r="G124" s="16"/>
    </row>
    <row r="125" spans="2:7" ht="15" customHeight="1" thickBot="1" x14ac:dyDescent="0.3">
      <c r="B125" s="154">
        <v>3</v>
      </c>
      <c r="C125" s="155" t="s">
        <v>146</v>
      </c>
      <c r="D125" s="20" t="s">
        <v>59</v>
      </c>
      <c r="E125" s="16" t="s">
        <v>57</v>
      </c>
      <c r="F125" s="145"/>
      <c r="G125" s="16"/>
    </row>
    <row r="126" spans="2:7" ht="15" customHeight="1" thickBot="1" x14ac:dyDescent="0.3">
      <c r="B126" s="154">
        <v>4</v>
      </c>
      <c r="C126" s="155" t="s">
        <v>147</v>
      </c>
      <c r="D126" s="20" t="s">
        <v>61</v>
      </c>
      <c r="E126" s="16" t="s">
        <v>57</v>
      </c>
      <c r="F126" s="145"/>
      <c r="G126" s="16"/>
    </row>
    <row r="127" spans="2:7" ht="15" customHeight="1" thickBot="1" x14ac:dyDescent="0.3">
      <c r="B127" s="154">
        <v>5</v>
      </c>
      <c r="C127" s="155" t="s">
        <v>148</v>
      </c>
      <c r="D127" s="20" t="s">
        <v>63</v>
      </c>
      <c r="E127" s="16" t="s">
        <v>57</v>
      </c>
      <c r="F127" s="145"/>
      <c r="G127" s="16"/>
    </row>
    <row r="128" spans="2:7" ht="15" customHeight="1" thickBot="1" x14ac:dyDescent="0.3">
      <c r="B128" s="199" t="s">
        <v>296</v>
      </c>
      <c r="C128" s="192"/>
      <c r="D128" s="77"/>
      <c r="E128" s="143">
        <v>2</v>
      </c>
      <c r="F128" s="144"/>
      <c r="G128" s="143"/>
    </row>
    <row r="129" spans="2:7" ht="15" customHeight="1" thickBot="1" x14ac:dyDescent="0.3">
      <c r="B129" s="154">
        <v>6</v>
      </c>
      <c r="C129" s="155" t="s">
        <v>155</v>
      </c>
      <c r="D129" s="20" t="s">
        <v>156</v>
      </c>
      <c r="E129" s="16" t="s">
        <v>57</v>
      </c>
      <c r="F129" s="145"/>
      <c r="G129" s="16"/>
    </row>
    <row r="130" spans="2:7" ht="15" customHeight="1" thickBot="1" x14ac:dyDescent="0.3">
      <c r="B130" s="154">
        <v>7</v>
      </c>
      <c r="C130" s="155" t="s">
        <v>158</v>
      </c>
      <c r="D130" s="20" t="s">
        <v>105</v>
      </c>
      <c r="E130" s="16" t="s">
        <v>57</v>
      </c>
      <c r="F130" s="145"/>
      <c r="G130" s="16"/>
    </row>
    <row r="131" spans="2:7" ht="15" customHeight="1" thickBot="1" x14ac:dyDescent="0.3">
      <c r="B131" s="154">
        <v>8</v>
      </c>
      <c r="C131" s="155" t="s">
        <v>159</v>
      </c>
      <c r="D131" s="20" t="s">
        <v>107</v>
      </c>
      <c r="E131" s="16" t="s">
        <v>57</v>
      </c>
      <c r="F131" s="145"/>
      <c r="G131" s="16"/>
    </row>
    <row r="132" spans="2:7" ht="15" customHeight="1" thickBot="1" x14ac:dyDescent="0.3">
      <c r="B132" s="161"/>
      <c r="C132" s="166"/>
      <c r="D132" s="3" t="s">
        <v>288</v>
      </c>
      <c r="E132" s="2">
        <v>16</v>
      </c>
      <c r="F132" s="142"/>
      <c r="G132" s="2"/>
    </row>
    <row r="133" spans="2:7" ht="15" customHeight="1" thickBot="1" x14ac:dyDescent="0.3">
      <c r="B133" s="198" t="s">
        <v>283</v>
      </c>
      <c r="C133" s="191"/>
      <c r="D133" s="148"/>
      <c r="E133" s="143"/>
      <c r="F133" s="144"/>
      <c r="G133" s="143"/>
    </row>
    <row r="134" spans="2:7" ht="15" customHeight="1" thickBot="1" x14ac:dyDescent="0.3">
      <c r="B134" s="154">
        <v>1</v>
      </c>
      <c r="C134" s="155" t="s">
        <v>293</v>
      </c>
      <c r="D134" s="20" t="s">
        <v>153</v>
      </c>
      <c r="E134" s="16" t="s">
        <v>92</v>
      </c>
      <c r="F134" s="145"/>
      <c r="G134" s="145"/>
    </row>
    <row r="135" spans="2:7" ht="15" customHeight="1" thickBot="1" x14ac:dyDescent="0.3">
      <c r="B135" s="154">
        <v>2</v>
      </c>
      <c r="C135" s="155" t="s">
        <v>149</v>
      </c>
      <c r="D135" s="20" t="s">
        <v>77</v>
      </c>
      <c r="E135" s="16" t="s">
        <v>23</v>
      </c>
      <c r="F135" s="145"/>
      <c r="G135" s="145"/>
    </row>
    <row r="136" spans="2:7" ht="15" customHeight="1" thickBot="1" x14ac:dyDescent="0.3">
      <c r="B136" s="154">
        <v>3</v>
      </c>
      <c r="C136" s="155" t="s">
        <v>150</v>
      </c>
      <c r="D136" s="20" t="s">
        <v>79</v>
      </c>
      <c r="E136" s="16" t="s">
        <v>23</v>
      </c>
      <c r="F136" s="145"/>
      <c r="G136" s="16"/>
    </row>
    <row r="137" spans="2:7" ht="15" customHeight="1" thickBot="1" x14ac:dyDescent="0.3">
      <c r="B137" s="154">
        <v>4</v>
      </c>
      <c r="C137" s="155" t="s">
        <v>292</v>
      </c>
      <c r="D137" s="20" t="s">
        <v>152</v>
      </c>
      <c r="E137" s="16" t="s">
        <v>84</v>
      </c>
      <c r="F137" s="145"/>
      <c r="G137" s="16"/>
    </row>
    <row r="138" spans="2:7" ht="15" customHeight="1" thickBot="1" x14ac:dyDescent="0.3">
      <c r="B138" s="154">
        <v>5</v>
      </c>
      <c r="C138" s="155" t="s">
        <v>136</v>
      </c>
      <c r="D138" s="20" t="s">
        <v>137</v>
      </c>
      <c r="E138" s="16" t="s">
        <v>23</v>
      </c>
      <c r="F138" s="145"/>
      <c r="G138" s="16"/>
    </row>
    <row r="139" spans="2:7" ht="15" customHeight="1" thickBot="1" x14ac:dyDescent="0.3">
      <c r="B139" s="198" t="s">
        <v>94</v>
      </c>
      <c r="C139" s="191"/>
      <c r="D139" s="148"/>
      <c r="E139" s="143">
        <v>0</v>
      </c>
      <c r="F139" s="144"/>
      <c r="G139" s="143"/>
    </row>
    <row r="140" spans="2:7" ht="15" customHeight="1" thickBot="1" x14ac:dyDescent="0.3">
      <c r="B140" s="200" t="s">
        <v>122</v>
      </c>
      <c r="C140" s="193"/>
      <c r="D140" s="176"/>
      <c r="E140" s="2">
        <v>60</v>
      </c>
      <c r="F140" s="142"/>
      <c r="G140" s="2"/>
    </row>
  </sheetData>
  <mergeCells count="16">
    <mergeCell ref="B55:B58"/>
    <mergeCell ref="D55:D58"/>
    <mergeCell ref="E55:H55"/>
    <mergeCell ref="E56:E58"/>
    <mergeCell ref="F56:H56"/>
    <mergeCell ref="F57:F58"/>
    <mergeCell ref="G57:G58"/>
    <mergeCell ref="B37:C37"/>
    <mergeCell ref="B1:B4"/>
    <mergeCell ref="C1:C4"/>
    <mergeCell ref="D1:D4"/>
    <mergeCell ref="F1:I1"/>
    <mergeCell ref="F2:F4"/>
    <mergeCell ref="G2:I2"/>
    <mergeCell ref="G3:G4"/>
    <mergeCell ref="H3:H4"/>
  </mergeCells>
  <conditionalFormatting sqref="B60:B93 C101:C138">
    <cfRule type="duplicateValues" dxfId="13" priority="3"/>
  </conditionalFormatting>
  <conditionalFormatting sqref="C105 C60:C93 D101:D138">
    <cfRule type="duplicateValues" dxfId="12" priority="2"/>
  </conditionalFormatting>
  <conditionalFormatting sqref="D60:D93 E101:E139">
    <cfRule type="duplicateValues" dxfId="11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>
      <selection activeCell="K54" sqref="K54"/>
    </sheetView>
  </sheetViews>
  <sheetFormatPr defaultRowHeight="15" x14ac:dyDescent="0.25"/>
  <cols>
    <col min="1" max="1" width="18" customWidth="1"/>
    <col min="2" max="2" width="23" customWidth="1"/>
    <col min="3" max="4" width="14.85546875" customWidth="1"/>
  </cols>
  <sheetData>
    <row r="1" spans="1:10" ht="16.5" customHeight="1" thickBot="1" x14ac:dyDescent="0.3">
      <c r="A1" s="223" t="s">
        <v>229</v>
      </c>
      <c r="B1" s="223" t="s">
        <v>1</v>
      </c>
      <c r="C1" s="223" t="s">
        <v>2</v>
      </c>
      <c r="D1" s="115"/>
      <c r="E1" s="224" t="s">
        <v>3</v>
      </c>
      <c r="F1" s="225"/>
      <c r="G1" s="225"/>
      <c r="H1" s="226"/>
    </row>
    <row r="2" spans="1:10" ht="16.5" customHeight="1" thickBot="1" x14ac:dyDescent="0.3">
      <c r="A2" s="227"/>
      <c r="B2" s="227"/>
      <c r="C2" s="227"/>
      <c r="D2" s="241"/>
      <c r="E2" s="223" t="s">
        <v>4</v>
      </c>
      <c r="F2" s="224" t="s">
        <v>5</v>
      </c>
      <c r="G2" s="225"/>
      <c r="H2" s="226"/>
    </row>
    <row r="3" spans="1:10" ht="78" customHeight="1" x14ac:dyDescent="0.25">
      <c r="A3" s="227"/>
      <c r="B3" s="227"/>
      <c r="C3" s="227"/>
      <c r="D3" s="241"/>
      <c r="E3" s="227"/>
      <c r="F3" s="223" t="s">
        <v>6</v>
      </c>
      <c r="G3" s="223" t="s">
        <v>7</v>
      </c>
      <c r="H3" s="99" t="s">
        <v>8</v>
      </c>
    </row>
    <row r="4" spans="1:10" ht="32.25" thickBot="1" x14ac:dyDescent="0.3">
      <c r="A4" s="228"/>
      <c r="B4" s="228"/>
      <c r="C4" s="228"/>
      <c r="D4" s="242"/>
      <c r="E4" s="228"/>
      <c r="F4" s="228"/>
      <c r="G4" s="228"/>
      <c r="H4" s="100" t="s">
        <v>9</v>
      </c>
    </row>
    <row r="5" spans="1:10" ht="33.75" thickBot="1" x14ac:dyDescent="0.3">
      <c r="A5" s="247" t="s">
        <v>10</v>
      </c>
      <c r="B5" s="3" t="s">
        <v>11</v>
      </c>
      <c r="C5" s="4">
        <v>8</v>
      </c>
      <c r="D5" s="4"/>
      <c r="E5" s="4">
        <v>180</v>
      </c>
      <c r="F5" s="5">
        <v>70</v>
      </c>
      <c r="G5" s="5">
        <v>98</v>
      </c>
      <c r="H5" s="4">
        <v>12</v>
      </c>
    </row>
    <row r="6" spans="1:10" ht="31.5" customHeight="1" thickBot="1" x14ac:dyDescent="0.3">
      <c r="A6" s="24"/>
      <c r="B6" s="25"/>
      <c r="C6" s="31"/>
      <c r="D6" s="31">
        <f>SUM(D7:D12)</f>
        <v>8</v>
      </c>
      <c r="E6" s="31">
        <f t="shared" ref="E6:H6" si="0">SUM(E7:E12)</f>
        <v>180</v>
      </c>
      <c r="F6" s="31">
        <f t="shared" si="0"/>
        <v>70</v>
      </c>
      <c r="G6" s="31">
        <f t="shared" si="0"/>
        <v>98</v>
      </c>
      <c r="H6" s="31">
        <f t="shared" si="0"/>
        <v>12</v>
      </c>
    </row>
    <row r="7" spans="1:10" ht="17.25" thickBot="1" x14ac:dyDescent="0.3">
      <c r="A7" s="15" t="s">
        <v>230</v>
      </c>
      <c r="B7" s="7" t="s">
        <v>13</v>
      </c>
      <c r="C7" s="8" t="s">
        <v>44</v>
      </c>
      <c r="D7" s="8">
        <v>3</v>
      </c>
      <c r="E7" s="8">
        <v>45</v>
      </c>
      <c r="F7" s="8">
        <v>43</v>
      </c>
      <c r="G7" s="101"/>
      <c r="H7" s="8">
        <v>2</v>
      </c>
      <c r="I7" s="35">
        <v>2</v>
      </c>
    </row>
    <row r="8" spans="1:10" ht="17.25" thickBot="1" x14ac:dyDescent="0.3">
      <c r="A8" s="15" t="s">
        <v>231</v>
      </c>
      <c r="B8" s="7" t="s">
        <v>16</v>
      </c>
      <c r="C8" s="8" t="s">
        <v>127</v>
      </c>
      <c r="D8" s="8">
        <v>1</v>
      </c>
      <c r="E8" s="8">
        <v>15</v>
      </c>
      <c r="F8" s="8">
        <v>13</v>
      </c>
      <c r="G8" s="101"/>
      <c r="H8" s="8">
        <v>2</v>
      </c>
      <c r="I8" s="35">
        <v>2</v>
      </c>
    </row>
    <row r="9" spans="1:10" ht="17.25" thickBot="1" x14ac:dyDescent="0.3">
      <c r="A9" s="15" t="s">
        <v>232</v>
      </c>
      <c r="B9" s="7" t="s">
        <v>19</v>
      </c>
      <c r="C9" s="8" t="s">
        <v>129</v>
      </c>
      <c r="D9" s="8">
        <v>1</v>
      </c>
      <c r="E9" s="8">
        <v>30</v>
      </c>
      <c r="F9" s="101"/>
      <c r="G9" s="8">
        <v>28</v>
      </c>
      <c r="H9" s="8">
        <v>2</v>
      </c>
      <c r="J9" s="36">
        <v>2</v>
      </c>
    </row>
    <row r="10" spans="1:10" ht="33.75" thickBot="1" x14ac:dyDescent="0.3">
      <c r="A10" s="15" t="s">
        <v>233</v>
      </c>
      <c r="B10" s="7" t="s">
        <v>22</v>
      </c>
      <c r="C10" s="9" t="s">
        <v>127</v>
      </c>
      <c r="D10" s="9">
        <v>1</v>
      </c>
      <c r="E10" s="8">
        <v>30</v>
      </c>
      <c r="F10" s="9">
        <v>14</v>
      </c>
      <c r="G10" s="9">
        <v>14</v>
      </c>
      <c r="H10" s="8">
        <v>2</v>
      </c>
      <c r="I10" s="37">
        <v>2</v>
      </c>
    </row>
    <row r="11" spans="1:10" ht="17.25" thickBot="1" x14ac:dyDescent="0.3">
      <c r="A11" s="15" t="s">
        <v>234</v>
      </c>
      <c r="B11" s="7" t="s">
        <v>25</v>
      </c>
      <c r="C11" s="8" t="s">
        <v>129</v>
      </c>
      <c r="D11" s="8">
        <v>1</v>
      </c>
      <c r="E11" s="8">
        <v>30</v>
      </c>
      <c r="F11" s="101"/>
      <c r="G11" s="8">
        <v>28</v>
      </c>
      <c r="H11" s="8">
        <v>2</v>
      </c>
      <c r="J11" s="36">
        <v>2</v>
      </c>
    </row>
    <row r="12" spans="1:10" ht="17.25" thickBot="1" x14ac:dyDescent="0.3">
      <c r="A12" s="15" t="s">
        <v>235</v>
      </c>
      <c r="B12" s="7" t="s">
        <v>30</v>
      </c>
      <c r="C12" s="8" t="s">
        <v>129</v>
      </c>
      <c r="D12" s="8">
        <v>1</v>
      </c>
      <c r="E12" s="8">
        <v>30</v>
      </c>
      <c r="F12" s="101"/>
      <c r="G12" s="8">
        <v>28</v>
      </c>
      <c r="H12" s="8">
        <v>2</v>
      </c>
      <c r="J12" s="36">
        <v>2</v>
      </c>
    </row>
    <row r="13" spans="1:10" ht="32.25" thickBot="1" x14ac:dyDescent="0.3">
      <c r="A13" s="242" t="s">
        <v>31</v>
      </c>
      <c r="B13" s="103" t="s">
        <v>32</v>
      </c>
      <c r="C13" s="61">
        <v>37</v>
      </c>
      <c r="D13" s="61"/>
      <c r="E13" s="61">
        <v>915</v>
      </c>
      <c r="F13" s="61">
        <v>250</v>
      </c>
      <c r="G13" s="61">
        <v>631</v>
      </c>
      <c r="H13" s="61">
        <v>34</v>
      </c>
    </row>
    <row r="14" spans="1:10" ht="33.75" customHeight="1" thickBot="1" x14ac:dyDescent="0.3">
      <c r="A14" s="118"/>
      <c r="B14" s="119"/>
      <c r="C14" s="80"/>
      <c r="D14" s="80">
        <f>SUM(D16+D23+D36)</f>
        <v>37</v>
      </c>
      <c r="E14" s="80">
        <f t="shared" ref="E14:H14" si="1">SUM(E16+E23+E36)</f>
        <v>915</v>
      </c>
      <c r="F14" s="80">
        <f t="shared" si="1"/>
        <v>250</v>
      </c>
      <c r="G14" s="80">
        <f t="shared" si="1"/>
        <v>631</v>
      </c>
      <c r="H14" s="80">
        <f t="shared" si="1"/>
        <v>34</v>
      </c>
    </row>
    <row r="15" spans="1:10" ht="32.25" thickBot="1" x14ac:dyDescent="0.3">
      <c r="A15" s="104" t="s">
        <v>33</v>
      </c>
      <c r="B15" s="105" t="s">
        <v>34</v>
      </c>
      <c r="C15" s="68">
        <v>11</v>
      </c>
      <c r="D15" s="68"/>
      <c r="E15" s="68">
        <v>285</v>
      </c>
      <c r="F15" s="68">
        <v>43</v>
      </c>
      <c r="G15" s="68">
        <v>232</v>
      </c>
      <c r="H15" s="68">
        <v>10</v>
      </c>
    </row>
    <row r="16" spans="1:10" ht="43.5" customHeight="1" thickBot="1" x14ac:dyDescent="0.3">
      <c r="A16" s="120"/>
      <c r="B16" s="121"/>
      <c r="C16" s="83"/>
      <c r="D16" s="83">
        <f>SUM(D17:D21)</f>
        <v>11</v>
      </c>
      <c r="E16" s="83">
        <f t="shared" ref="E16:H16" si="2">SUM(E17:E21)</f>
        <v>285</v>
      </c>
      <c r="F16" s="83">
        <f t="shared" si="2"/>
        <v>43</v>
      </c>
      <c r="G16" s="83">
        <f t="shared" si="2"/>
        <v>232</v>
      </c>
      <c r="H16" s="83">
        <f t="shared" si="2"/>
        <v>10</v>
      </c>
    </row>
    <row r="17" spans="1:13" ht="32.25" thickBot="1" x14ac:dyDescent="0.3">
      <c r="A17" s="240" t="s">
        <v>236</v>
      </c>
      <c r="B17" s="107" t="s">
        <v>237</v>
      </c>
      <c r="C17" s="108" t="s">
        <v>44</v>
      </c>
      <c r="D17" s="108">
        <v>3</v>
      </c>
      <c r="E17" s="108">
        <v>45</v>
      </c>
      <c r="F17" s="108">
        <v>43</v>
      </c>
      <c r="G17" s="108"/>
      <c r="H17" s="108">
        <v>2</v>
      </c>
    </row>
    <row r="18" spans="1:13" ht="16.5" thickBot="1" x14ac:dyDescent="0.3">
      <c r="A18" s="240" t="s">
        <v>238</v>
      </c>
      <c r="B18" s="107" t="s">
        <v>239</v>
      </c>
      <c r="C18" s="101" t="s">
        <v>20</v>
      </c>
      <c r="D18" s="101">
        <v>2</v>
      </c>
      <c r="E18" s="101">
        <v>60</v>
      </c>
      <c r="F18" s="101"/>
      <c r="G18" s="101">
        <v>58</v>
      </c>
      <c r="H18" s="101">
        <v>2</v>
      </c>
      <c r="J18" s="127">
        <v>2</v>
      </c>
    </row>
    <row r="19" spans="1:13" ht="16.5" thickBot="1" x14ac:dyDescent="0.3">
      <c r="A19" s="240" t="s">
        <v>240</v>
      </c>
      <c r="B19" s="107" t="s">
        <v>241</v>
      </c>
      <c r="C19" s="101" t="s">
        <v>20</v>
      </c>
      <c r="D19" s="101">
        <v>2</v>
      </c>
      <c r="E19" s="101">
        <v>60</v>
      </c>
      <c r="F19" s="101"/>
      <c r="G19" s="101">
        <v>58</v>
      </c>
      <c r="H19" s="101">
        <v>2</v>
      </c>
      <c r="J19" s="127">
        <v>2</v>
      </c>
    </row>
    <row r="20" spans="1:13" ht="16.5" thickBot="1" x14ac:dyDescent="0.3">
      <c r="A20" s="240" t="s">
        <v>242</v>
      </c>
      <c r="B20" s="107" t="s">
        <v>243</v>
      </c>
      <c r="C20" s="101" t="s">
        <v>20</v>
      </c>
      <c r="D20" s="101">
        <v>2</v>
      </c>
      <c r="E20" s="101">
        <v>60</v>
      </c>
      <c r="F20" s="101"/>
      <c r="G20" s="101">
        <v>58</v>
      </c>
      <c r="H20" s="101">
        <v>2</v>
      </c>
      <c r="J20" s="127">
        <v>2</v>
      </c>
    </row>
    <row r="21" spans="1:13" ht="16.5" thickBot="1" x14ac:dyDescent="0.3">
      <c r="A21" s="240" t="s">
        <v>244</v>
      </c>
      <c r="B21" s="107" t="s">
        <v>245</v>
      </c>
      <c r="C21" s="101" t="s">
        <v>20</v>
      </c>
      <c r="D21" s="101">
        <v>2</v>
      </c>
      <c r="E21" s="101">
        <v>60</v>
      </c>
      <c r="F21" s="101"/>
      <c r="G21" s="101">
        <v>58</v>
      </c>
      <c r="H21" s="101">
        <v>2</v>
      </c>
      <c r="J21" s="127">
        <v>2</v>
      </c>
    </row>
    <row r="22" spans="1:13" ht="32.25" thickBot="1" x14ac:dyDescent="0.3">
      <c r="A22" s="104" t="s">
        <v>53</v>
      </c>
      <c r="B22" s="105" t="s">
        <v>54</v>
      </c>
      <c r="C22" s="68">
        <v>22</v>
      </c>
      <c r="D22" s="68"/>
      <c r="E22" s="68">
        <v>540</v>
      </c>
      <c r="F22" s="68">
        <v>181</v>
      </c>
      <c r="G22" s="68">
        <v>339</v>
      </c>
      <c r="H22" s="68">
        <v>20</v>
      </c>
    </row>
    <row r="23" spans="1:13" ht="39" customHeight="1" thickBot="1" x14ac:dyDescent="0.3">
      <c r="A23" s="120"/>
      <c r="B23" s="121"/>
      <c r="C23" s="83"/>
      <c r="D23" s="83">
        <f>SUM(D24:D32)</f>
        <v>22</v>
      </c>
      <c r="E23" s="83">
        <f t="shared" ref="E23:H23" si="3">SUM(E24:E32)</f>
        <v>540</v>
      </c>
      <c r="F23" s="83">
        <f t="shared" si="3"/>
        <v>181</v>
      </c>
      <c r="G23" s="83">
        <f t="shared" si="3"/>
        <v>339</v>
      </c>
      <c r="H23" s="83">
        <f t="shared" si="3"/>
        <v>20</v>
      </c>
    </row>
    <row r="24" spans="1:13" ht="16.5" thickBot="1" x14ac:dyDescent="0.3">
      <c r="A24" s="240" t="s">
        <v>246</v>
      </c>
      <c r="B24" s="107" t="s">
        <v>247</v>
      </c>
      <c r="C24" s="108" t="s">
        <v>17</v>
      </c>
      <c r="D24" s="108">
        <v>2</v>
      </c>
      <c r="E24" s="108">
        <v>30</v>
      </c>
      <c r="F24" s="108">
        <v>28</v>
      </c>
      <c r="G24" s="108">
        <v>0</v>
      </c>
      <c r="H24" s="108">
        <v>2</v>
      </c>
      <c r="I24" s="126">
        <v>2</v>
      </c>
    </row>
    <row r="25" spans="1:13" ht="16.5" thickBot="1" x14ac:dyDescent="0.3">
      <c r="A25" s="240" t="s">
        <v>248</v>
      </c>
      <c r="B25" s="107" t="s">
        <v>117</v>
      </c>
      <c r="C25" s="101" t="s">
        <v>57</v>
      </c>
      <c r="D25" s="101">
        <v>2</v>
      </c>
      <c r="E25" s="101">
        <v>45</v>
      </c>
      <c r="F25" s="101">
        <v>13</v>
      </c>
      <c r="G25" s="101">
        <v>30</v>
      </c>
      <c r="H25" s="101">
        <v>2</v>
      </c>
      <c r="I25" s="129">
        <v>2</v>
      </c>
    </row>
    <row r="26" spans="1:13" ht="16.5" thickBot="1" x14ac:dyDescent="0.3">
      <c r="A26" s="110" t="s">
        <v>249</v>
      </c>
      <c r="B26" s="107" t="s">
        <v>73</v>
      </c>
      <c r="C26" s="101" t="s">
        <v>57</v>
      </c>
      <c r="D26" s="101">
        <v>2</v>
      </c>
      <c r="E26" s="101">
        <v>45</v>
      </c>
      <c r="F26" s="101">
        <v>13</v>
      </c>
      <c r="G26" s="101">
        <v>30</v>
      </c>
      <c r="H26" s="101">
        <v>2</v>
      </c>
      <c r="I26" s="129">
        <v>2</v>
      </c>
    </row>
    <row r="27" spans="1:13" ht="32.25" thickBot="1" x14ac:dyDescent="0.3">
      <c r="A27" s="240" t="s">
        <v>250</v>
      </c>
      <c r="B27" s="107" t="s">
        <v>251</v>
      </c>
      <c r="C27" s="108" t="s">
        <v>23</v>
      </c>
      <c r="D27" s="108">
        <v>3</v>
      </c>
      <c r="E27" s="108">
        <v>60</v>
      </c>
      <c r="F27" s="108">
        <v>28</v>
      </c>
      <c r="G27" s="108">
        <v>30</v>
      </c>
      <c r="H27" s="108">
        <v>2</v>
      </c>
      <c r="I27" s="126">
        <v>2</v>
      </c>
    </row>
    <row r="28" spans="1:13" ht="16.5" thickBot="1" x14ac:dyDescent="0.3">
      <c r="A28" s="240" t="s">
        <v>252</v>
      </c>
      <c r="B28" s="111" t="s">
        <v>81</v>
      </c>
      <c r="C28" s="101" t="s">
        <v>44</v>
      </c>
      <c r="D28" s="101">
        <v>3</v>
      </c>
      <c r="E28" s="101">
        <v>45</v>
      </c>
      <c r="F28" s="101">
        <v>43</v>
      </c>
      <c r="G28" s="101"/>
      <c r="H28" s="101">
        <v>2</v>
      </c>
      <c r="I28" s="129">
        <v>2</v>
      </c>
    </row>
    <row r="29" spans="1:13" ht="32.25" thickBot="1" x14ac:dyDescent="0.3">
      <c r="A29" s="240" t="s">
        <v>253</v>
      </c>
      <c r="B29" s="107" t="s">
        <v>308</v>
      </c>
      <c r="C29" s="101" t="s">
        <v>44</v>
      </c>
      <c r="D29" s="101">
        <v>3</v>
      </c>
      <c r="E29" s="101">
        <v>45</v>
      </c>
      <c r="F29" s="101">
        <v>43</v>
      </c>
      <c r="G29" s="101"/>
      <c r="H29" s="101">
        <v>2</v>
      </c>
      <c r="I29" s="129">
        <v>2</v>
      </c>
    </row>
    <row r="30" spans="1:13" ht="16.5" thickBot="1" x14ac:dyDescent="0.3">
      <c r="A30" s="240" t="s">
        <v>255</v>
      </c>
      <c r="B30" s="107" t="s">
        <v>256</v>
      </c>
      <c r="C30" s="101" t="s">
        <v>57</v>
      </c>
      <c r="D30" s="101">
        <v>2</v>
      </c>
      <c r="E30" s="101">
        <v>45</v>
      </c>
      <c r="F30" s="101">
        <v>13</v>
      </c>
      <c r="G30" s="101">
        <v>30</v>
      </c>
      <c r="H30" s="101">
        <v>2</v>
      </c>
      <c r="I30" s="129">
        <v>2</v>
      </c>
    </row>
    <row r="31" spans="1:13" ht="16.5" thickBot="1" x14ac:dyDescent="0.3">
      <c r="A31" s="240" t="s">
        <v>257</v>
      </c>
      <c r="B31" s="107" t="s">
        <v>258</v>
      </c>
      <c r="C31" s="109" t="s">
        <v>84</v>
      </c>
      <c r="D31" s="109">
        <v>1</v>
      </c>
      <c r="E31" s="109">
        <v>45</v>
      </c>
      <c r="F31" s="101"/>
      <c r="G31" s="109">
        <v>43</v>
      </c>
      <c r="H31" s="109">
        <v>2</v>
      </c>
      <c r="I31" s="129">
        <v>2</v>
      </c>
      <c r="M31">
        <f>SUM(E31:E32)</f>
        <v>225</v>
      </c>
    </row>
    <row r="32" spans="1:13" ht="32.25" thickBot="1" x14ac:dyDescent="0.3">
      <c r="A32" s="10" t="s">
        <v>259</v>
      </c>
      <c r="B32" s="107" t="s">
        <v>260</v>
      </c>
      <c r="C32" s="19" t="s">
        <v>261</v>
      </c>
      <c r="D32" s="19">
        <v>4</v>
      </c>
      <c r="E32" s="9">
        <v>180</v>
      </c>
      <c r="F32" s="108"/>
      <c r="G32" s="9">
        <v>176</v>
      </c>
      <c r="H32" s="9">
        <v>4</v>
      </c>
      <c r="J32" s="38">
        <v>4</v>
      </c>
    </row>
    <row r="33" spans="1:10" ht="16.5" thickBot="1" x14ac:dyDescent="0.3">
      <c r="A33" s="104" t="s">
        <v>93</v>
      </c>
      <c r="B33" s="105" t="s">
        <v>94</v>
      </c>
      <c r="C33" s="112">
        <v>4</v>
      </c>
      <c r="D33" s="112"/>
      <c r="E33" s="112">
        <v>90</v>
      </c>
      <c r="F33" s="112">
        <v>26</v>
      </c>
      <c r="G33" s="112">
        <v>60</v>
      </c>
      <c r="H33" s="112">
        <v>4</v>
      </c>
    </row>
    <row r="34" spans="1:10" ht="31.5" customHeight="1" x14ac:dyDescent="0.25">
      <c r="A34" s="243" t="s">
        <v>262</v>
      </c>
      <c r="B34" s="244"/>
      <c r="C34" s="229"/>
      <c r="D34" s="239"/>
      <c r="E34" s="229"/>
      <c r="F34" s="229"/>
      <c r="G34" s="229"/>
      <c r="H34" s="229"/>
    </row>
    <row r="35" spans="1:10" ht="16.5" thickBot="1" x14ac:dyDescent="0.3">
      <c r="A35" s="245"/>
      <c r="B35" s="246"/>
      <c r="C35" s="110"/>
      <c r="D35" s="240"/>
      <c r="E35" s="110"/>
      <c r="F35" s="110"/>
      <c r="G35" s="110"/>
      <c r="H35" s="110"/>
    </row>
    <row r="36" spans="1:10" ht="34.5" customHeight="1" thickBot="1" x14ac:dyDescent="0.3">
      <c r="A36" s="233"/>
      <c r="B36" s="234"/>
      <c r="C36" s="248"/>
      <c r="D36" s="248">
        <f>SUM(D37:D38)</f>
        <v>4</v>
      </c>
      <c r="E36" s="248">
        <f t="shared" ref="E36:H36" si="4">SUM(E37:E38)</f>
        <v>90</v>
      </c>
      <c r="F36" s="248">
        <f t="shared" si="4"/>
        <v>26</v>
      </c>
      <c r="G36" s="248">
        <f t="shared" si="4"/>
        <v>60</v>
      </c>
      <c r="H36" s="248">
        <f t="shared" si="4"/>
        <v>4</v>
      </c>
    </row>
    <row r="37" spans="1:10" ht="16.5" thickBot="1" x14ac:dyDescent="0.3">
      <c r="A37" s="240" t="s">
        <v>263</v>
      </c>
      <c r="B37" s="107" t="s">
        <v>97</v>
      </c>
      <c r="C37" s="101" t="s">
        <v>57</v>
      </c>
      <c r="D37" s="101">
        <v>2</v>
      </c>
      <c r="E37" s="101">
        <v>45</v>
      </c>
      <c r="F37" s="101">
        <v>13</v>
      </c>
      <c r="G37" s="101">
        <v>30</v>
      </c>
      <c r="H37" s="101">
        <v>2</v>
      </c>
      <c r="I37" s="129">
        <v>2</v>
      </c>
    </row>
    <row r="38" spans="1:10" ht="16.5" thickBot="1" x14ac:dyDescent="0.3">
      <c r="A38" s="240" t="s">
        <v>264</v>
      </c>
      <c r="B38" s="107" t="s">
        <v>99</v>
      </c>
      <c r="C38" s="101" t="s">
        <v>57</v>
      </c>
      <c r="D38" s="101">
        <v>2</v>
      </c>
      <c r="E38" s="101">
        <v>45</v>
      </c>
      <c r="F38" s="101">
        <v>13</v>
      </c>
      <c r="G38" s="101">
        <v>30</v>
      </c>
      <c r="H38" s="101">
        <v>2</v>
      </c>
      <c r="I38" s="129">
        <v>2</v>
      </c>
    </row>
    <row r="39" spans="1:10" ht="16.5" thickBot="1" x14ac:dyDescent="0.3">
      <c r="A39" s="240" t="s">
        <v>265</v>
      </c>
      <c r="B39" s="107" t="s">
        <v>266</v>
      </c>
      <c r="C39" s="101" t="s">
        <v>57</v>
      </c>
      <c r="D39" s="101">
        <v>2</v>
      </c>
      <c r="E39" s="101">
        <v>45</v>
      </c>
      <c r="F39" s="101">
        <v>13</v>
      </c>
      <c r="G39" s="101">
        <v>30</v>
      </c>
      <c r="H39" s="101">
        <v>2</v>
      </c>
    </row>
    <row r="40" spans="1:10" ht="32.25" thickBot="1" x14ac:dyDescent="0.3">
      <c r="A40" s="240" t="s">
        <v>267</v>
      </c>
      <c r="B40" s="107" t="s">
        <v>268</v>
      </c>
      <c r="C40" s="101" t="s">
        <v>57</v>
      </c>
      <c r="D40" s="101">
        <v>2</v>
      </c>
      <c r="E40" s="101">
        <v>45</v>
      </c>
      <c r="F40" s="101">
        <v>13</v>
      </c>
      <c r="G40" s="101">
        <v>30</v>
      </c>
      <c r="H40" s="101">
        <v>2</v>
      </c>
    </row>
    <row r="41" spans="1:10" ht="32.25" thickBot="1" x14ac:dyDescent="0.3">
      <c r="A41" s="240" t="s">
        <v>269</v>
      </c>
      <c r="B41" s="113" t="s">
        <v>270</v>
      </c>
      <c r="C41" s="101" t="s">
        <v>57</v>
      </c>
      <c r="D41" s="101">
        <v>2</v>
      </c>
      <c r="E41" s="101">
        <v>45</v>
      </c>
      <c r="F41" s="101">
        <v>13</v>
      </c>
      <c r="G41" s="101">
        <v>30</v>
      </c>
      <c r="H41" s="101">
        <v>2</v>
      </c>
    </row>
    <row r="42" spans="1:10" ht="16.5" thickBot="1" x14ac:dyDescent="0.3">
      <c r="A42" s="240" t="s">
        <v>271</v>
      </c>
      <c r="B42" s="113" t="s">
        <v>109</v>
      </c>
      <c r="C42" s="101" t="s">
        <v>57</v>
      </c>
      <c r="D42" s="101">
        <v>2</v>
      </c>
      <c r="E42" s="101">
        <v>45</v>
      </c>
      <c r="F42" s="101">
        <v>13</v>
      </c>
      <c r="G42" s="101">
        <v>30</v>
      </c>
      <c r="H42" s="101">
        <v>2</v>
      </c>
    </row>
    <row r="43" spans="1:10" ht="17.25" thickBot="1" x14ac:dyDescent="0.3">
      <c r="A43" s="114"/>
      <c r="B43" s="103" t="s">
        <v>122</v>
      </c>
      <c r="C43" s="61">
        <v>45</v>
      </c>
      <c r="D43" s="61"/>
      <c r="E43" s="61">
        <v>1095</v>
      </c>
      <c r="F43" s="61">
        <v>320</v>
      </c>
      <c r="G43" s="61">
        <v>729</v>
      </c>
      <c r="H43" s="61">
        <v>46</v>
      </c>
    </row>
    <row r="44" spans="1:10" ht="21" x14ac:dyDescent="0.35">
      <c r="C44" s="52">
        <f>SUM(D6+D14)</f>
        <v>45</v>
      </c>
      <c r="D44" s="52"/>
      <c r="E44" s="52">
        <f>SUM(E6+E14)</f>
        <v>1095</v>
      </c>
      <c r="F44" s="52">
        <f t="shared" ref="F44:H44" si="5">SUM(F6+F14)</f>
        <v>320</v>
      </c>
      <c r="G44" s="52">
        <f t="shared" si="5"/>
        <v>729</v>
      </c>
      <c r="H44" s="52">
        <f t="shared" si="5"/>
        <v>46</v>
      </c>
      <c r="I44" s="52">
        <f>SUM(I7:I43)</f>
        <v>26</v>
      </c>
      <c r="J44" s="52">
        <f>SUM(J7:J43)</f>
        <v>18</v>
      </c>
    </row>
    <row r="46" spans="1:10" ht="18.75" x14ac:dyDescent="0.3">
      <c r="D46" t="s">
        <v>227</v>
      </c>
      <c r="E46">
        <f>SUM(F44+I44)</f>
        <v>346</v>
      </c>
      <c r="F46" s="261">
        <f>M31/E44</f>
        <v>0.20547945205479451</v>
      </c>
    </row>
    <row r="47" spans="1:10" ht="18.75" x14ac:dyDescent="0.3">
      <c r="F47" s="261"/>
    </row>
    <row r="48" spans="1:10" ht="18.75" x14ac:dyDescent="0.3">
      <c r="D48" t="s">
        <v>124</v>
      </c>
      <c r="E48">
        <f>SUM(G44+J44)</f>
        <v>747</v>
      </c>
      <c r="F48" s="261">
        <f>E48/E44</f>
        <v>0.68219178082191778</v>
      </c>
    </row>
    <row r="52" spans="1:7" ht="15.75" thickBot="1" x14ac:dyDescent="0.3"/>
    <row r="53" spans="1:7" ht="49.5" x14ac:dyDescent="0.25">
      <c r="A53" s="173" t="s">
        <v>275</v>
      </c>
      <c r="B53" s="250" t="s">
        <v>276</v>
      </c>
      <c r="C53" s="251"/>
      <c r="D53" s="173" t="s">
        <v>1</v>
      </c>
      <c r="E53" s="173" t="s">
        <v>2</v>
      </c>
      <c r="F53" s="138" t="s">
        <v>278</v>
      </c>
      <c r="G53" s="173" t="s">
        <v>281</v>
      </c>
    </row>
    <row r="54" spans="1:7" ht="49.5" x14ac:dyDescent="0.25">
      <c r="A54" s="177"/>
      <c r="B54" s="252" t="s">
        <v>277</v>
      </c>
      <c r="C54" s="253"/>
      <c r="D54" s="177"/>
      <c r="E54" s="177"/>
      <c r="F54" s="1" t="s">
        <v>279</v>
      </c>
      <c r="G54" s="177"/>
    </row>
    <row r="55" spans="1:7" ht="50.25" thickBot="1" x14ac:dyDescent="0.3">
      <c r="A55" s="178"/>
      <c r="B55" s="254"/>
      <c r="C55" s="221"/>
      <c r="D55" s="178"/>
      <c r="E55" s="178"/>
      <c r="F55" s="2" t="s">
        <v>280</v>
      </c>
      <c r="G55" s="178"/>
    </row>
    <row r="56" spans="1:7" ht="17.25" thickBot="1" x14ac:dyDescent="0.3">
      <c r="A56" s="22"/>
      <c r="B56" s="175"/>
      <c r="C56" s="175"/>
      <c r="D56" s="3" t="s">
        <v>282</v>
      </c>
      <c r="E56" s="2">
        <v>14</v>
      </c>
      <c r="F56" s="142"/>
      <c r="G56" s="2"/>
    </row>
    <row r="57" spans="1:7" ht="17.25" customHeight="1" thickBot="1" x14ac:dyDescent="0.3">
      <c r="A57" s="146" t="s">
        <v>283</v>
      </c>
      <c r="B57" s="147"/>
      <c r="C57" s="147"/>
      <c r="D57" s="148"/>
      <c r="E57" s="143"/>
      <c r="F57" s="144"/>
      <c r="G57" s="143"/>
    </row>
    <row r="58" spans="1:7" ht="17.25" customHeight="1" thickBot="1" x14ac:dyDescent="0.3">
      <c r="A58" s="6">
        <v>1</v>
      </c>
      <c r="B58" s="255" t="s">
        <v>234</v>
      </c>
      <c r="C58" s="256"/>
      <c r="D58" s="7" t="s">
        <v>25</v>
      </c>
      <c r="E58" s="8" t="s">
        <v>129</v>
      </c>
      <c r="F58" s="145"/>
      <c r="G58" s="16"/>
    </row>
    <row r="59" spans="1:7" ht="33.75" thickBot="1" x14ac:dyDescent="0.3">
      <c r="A59" s="6">
        <v>2</v>
      </c>
      <c r="B59" s="255" t="s">
        <v>232</v>
      </c>
      <c r="C59" s="256"/>
      <c r="D59" s="7" t="s">
        <v>19</v>
      </c>
      <c r="E59" s="8" t="s">
        <v>129</v>
      </c>
      <c r="F59" s="145"/>
      <c r="G59" s="16"/>
    </row>
    <row r="60" spans="1:7" ht="48" thickBot="1" x14ac:dyDescent="0.3">
      <c r="A60" s="6">
        <v>3</v>
      </c>
      <c r="B60" s="257" t="s">
        <v>236</v>
      </c>
      <c r="C60" s="258"/>
      <c r="D60" s="107" t="s">
        <v>237</v>
      </c>
      <c r="E60" s="108" t="s">
        <v>44</v>
      </c>
      <c r="F60" s="145"/>
      <c r="G60" s="16"/>
    </row>
    <row r="61" spans="1:7" ht="17.25" thickBot="1" x14ac:dyDescent="0.3">
      <c r="A61" s="6">
        <v>4</v>
      </c>
      <c r="B61" s="257" t="s">
        <v>238</v>
      </c>
      <c r="C61" s="258"/>
      <c r="D61" s="107" t="s">
        <v>239</v>
      </c>
      <c r="E61" s="101" t="s">
        <v>20</v>
      </c>
      <c r="F61" s="145"/>
      <c r="G61" s="16"/>
    </row>
    <row r="62" spans="1:7" ht="17.25" thickBot="1" x14ac:dyDescent="0.3">
      <c r="A62" s="6">
        <v>5</v>
      </c>
      <c r="B62" s="257" t="s">
        <v>240</v>
      </c>
      <c r="C62" s="258"/>
      <c r="D62" s="107" t="s">
        <v>241</v>
      </c>
      <c r="E62" s="101" t="s">
        <v>20</v>
      </c>
      <c r="F62" s="145"/>
      <c r="G62" s="16"/>
    </row>
    <row r="63" spans="1:7" ht="17.25" thickBot="1" x14ac:dyDescent="0.3">
      <c r="A63" s="6">
        <v>6</v>
      </c>
      <c r="B63" s="257" t="s">
        <v>242</v>
      </c>
      <c r="C63" s="258"/>
      <c r="D63" s="107" t="s">
        <v>243</v>
      </c>
      <c r="E63" s="101" t="s">
        <v>20</v>
      </c>
      <c r="F63" s="145"/>
      <c r="G63" s="16"/>
    </row>
    <row r="64" spans="1:7" ht="17.25" thickBot="1" x14ac:dyDescent="0.3">
      <c r="A64" s="6">
        <v>7</v>
      </c>
      <c r="B64" s="257" t="s">
        <v>244</v>
      </c>
      <c r="C64" s="258"/>
      <c r="D64" s="107" t="s">
        <v>245</v>
      </c>
      <c r="E64" s="101" t="s">
        <v>20</v>
      </c>
      <c r="F64" s="145"/>
      <c r="G64" s="16"/>
    </row>
    <row r="65" spans="1:7" ht="32.25" thickBot="1" x14ac:dyDescent="0.3">
      <c r="A65" s="6">
        <v>8</v>
      </c>
      <c r="B65" s="257" t="s">
        <v>257</v>
      </c>
      <c r="C65" s="258"/>
      <c r="D65" s="107" t="s">
        <v>258</v>
      </c>
      <c r="E65" s="109" t="s">
        <v>84</v>
      </c>
      <c r="F65" s="145"/>
      <c r="G65" s="16"/>
    </row>
    <row r="66" spans="1:7" ht="17.25" customHeight="1" thickBot="1" x14ac:dyDescent="0.3">
      <c r="A66" s="146" t="s">
        <v>94</v>
      </c>
      <c r="B66" s="147"/>
      <c r="C66" s="147"/>
      <c r="D66" s="148"/>
      <c r="E66" s="143">
        <v>0</v>
      </c>
      <c r="F66" s="144"/>
      <c r="G66" s="143"/>
    </row>
    <row r="67" spans="1:7" ht="17.25" customHeight="1" thickBot="1" x14ac:dyDescent="0.3">
      <c r="A67" s="22"/>
      <c r="B67" s="175"/>
      <c r="C67" s="175"/>
      <c r="D67" s="3" t="s">
        <v>285</v>
      </c>
      <c r="E67" s="2">
        <v>16</v>
      </c>
      <c r="F67" s="142"/>
      <c r="G67" s="2"/>
    </row>
    <row r="68" spans="1:7" ht="17.25" customHeight="1" thickBot="1" x14ac:dyDescent="0.3">
      <c r="A68" s="146" t="s">
        <v>283</v>
      </c>
      <c r="B68" s="147"/>
      <c r="C68" s="147"/>
      <c r="D68" s="148"/>
      <c r="E68" s="2"/>
      <c r="F68" s="142"/>
      <c r="G68" s="2"/>
    </row>
    <row r="69" spans="1:7" ht="30.75" customHeight="1" thickBot="1" x14ac:dyDescent="0.3">
      <c r="A69" s="6">
        <v>1</v>
      </c>
      <c r="B69" s="255" t="s">
        <v>233</v>
      </c>
      <c r="C69" s="256"/>
      <c r="D69" s="7" t="s">
        <v>22</v>
      </c>
      <c r="E69" s="9" t="s">
        <v>127</v>
      </c>
      <c r="F69" s="145"/>
      <c r="G69" s="16"/>
    </row>
    <row r="70" spans="1:7" ht="33.75" thickBot="1" x14ac:dyDescent="0.3">
      <c r="A70" s="6">
        <v>2</v>
      </c>
      <c r="B70" s="255" t="s">
        <v>235</v>
      </c>
      <c r="C70" s="256"/>
      <c r="D70" s="7" t="s">
        <v>30</v>
      </c>
      <c r="E70" s="8" t="s">
        <v>129</v>
      </c>
      <c r="F70" s="145"/>
      <c r="G70" s="16"/>
    </row>
    <row r="71" spans="1:7" ht="33.75" thickBot="1" x14ac:dyDescent="0.3">
      <c r="A71" s="6">
        <v>3</v>
      </c>
      <c r="B71" s="255" t="s">
        <v>230</v>
      </c>
      <c r="C71" s="256"/>
      <c r="D71" s="7" t="s">
        <v>13</v>
      </c>
      <c r="E71" s="101" t="s">
        <v>44</v>
      </c>
      <c r="F71" s="145"/>
      <c r="G71" s="16"/>
    </row>
    <row r="72" spans="1:7" ht="32.25" thickBot="1" x14ac:dyDescent="0.3">
      <c r="A72" s="6">
        <v>4</v>
      </c>
      <c r="B72" s="257" t="s">
        <v>246</v>
      </c>
      <c r="C72" s="258"/>
      <c r="D72" s="107" t="s">
        <v>247</v>
      </c>
      <c r="E72" s="108" t="s">
        <v>17</v>
      </c>
      <c r="F72" s="145"/>
      <c r="G72" s="16"/>
    </row>
    <row r="73" spans="1:7" ht="32.25" thickBot="1" x14ac:dyDescent="0.3">
      <c r="A73" s="6">
        <v>5</v>
      </c>
      <c r="B73" s="257" t="s">
        <v>249</v>
      </c>
      <c r="C73" s="258"/>
      <c r="D73" s="107" t="s">
        <v>73</v>
      </c>
      <c r="E73" s="101" t="s">
        <v>57</v>
      </c>
      <c r="F73" s="145"/>
      <c r="G73" s="16"/>
    </row>
    <row r="74" spans="1:7" ht="48" thickBot="1" x14ac:dyDescent="0.3">
      <c r="A74" s="6">
        <v>6</v>
      </c>
      <c r="B74" s="257" t="s">
        <v>253</v>
      </c>
      <c r="C74" s="258"/>
      <c r="D74" s="107" t="s">
        <v>308</v>
      </c>
      <c r="E74" s="101" t="s">
        <v>44</v>
      </c>
      <c r="F74" s="145"/>
      <c r="G74" s="16"/>
    </row>
    <row r="75" spans="1:7" ht="32.25" thickBot="1" x14ac:dyDescent="0.3">
      <c r="A75" s="6">
        <v>7</v>
      </c>
      <c r="B75" s="262" t="s">
        <v>248</v>
      </c>
      <c r="C75" s="258"/>
      <c r="D75" s="107" t="s">
        <v>117</v>
      </c>
      <c r="E75" s="101" t="s">
        <v>57</v>
      </c>
      <c r="F75" s="145"/>
      <c r="G75" s="16"/>
    </row>
    <row r="76" spans="1:7" ht="17.25" customHeight="1" thickBot="1" x14ac:dyDescent="0.3">
      <c r="A76" s="259" t="s">
        <v>295</v>
      </c>
      <c r="B76" s="264"/>
      <c r="C76" s="230"/>
      <c r="D76" s="231"/>
      <c r="E76" s="222">
        <v>2</v>
      </c>
      <c r="F76" s="142"/>
      <c r="G76" s="2"/>
    </row>
    <row r="77" spans="1:7" ht="34.5" customHeight="1" thickBot="1" x14ac:dyDescent="0.3">
      <c r="A77" s="257">
        <v>8</v>
      </c>
      <c r="B77" s="101" t="s">
        <v>263</v>
      </c>
      <c r="D77" s="107" t="s">
        <v>97</v>
      </c>
      <c r="E77" s="101" t="s">
        <v>57</v>
      </c>
      <c r="F77" s="145"/>
      <c r="G77" s="16"/>
    </row>
    <row r="78" spans="1:7" ht="32.25" thickBot="1" x14ac:dyDescent="0.3">
      <c r="A78" s="257">
        <v>9</v>
      </c>
      <c r="B78" s="101" t="s">
        <v>265</v>
      </c>
      <c r="D78" s="107" t="s">
        <v>266</v>
      </c>
      <c r="E78" s="101" t="s">
        <v>57</v>
      </c>
      <c r="F78" s="145"/>
      <c r="G78" s="16"/>
    </row>
    <row r="79" spans="1:7" ht="48" thickBot="1" x14ac:dyDescent="0.3">
      <c r="A79" s="257">
        <v>10</v>
      </c>
      <c r="B79" s="101" t="s">
        <v>267</v>
      </c>
      <c r="D79" s="107" t="s">
        <v>268</v>
      </c>
      <c r="E79" s="101" t="s">
        <v>57</v>
      </c>
      <c r="F79" s="145"/>
      <c r="G79" s="16"/>
    </row>
    <row r="80" spans="1:7" ht="17.25" thickBot="1" x14ac:dyDescent="0.3">
      <c r="A80" s="22"/>
      <c r="B80" s="266"/>
      <c r="C80" s="175"/>
      <c r="D80" s="3" t="s">
        <v>287</v>
      </c>
      <c r="E80" s="2">
        <v>15</v>
      </c>
      <c r="F80" s="142"/>
      <c r="G80" s="2"/>
    </row>
    <row r="81" spans="1:7" ht="17.25" customHeight="1" thickBot="1" x14ac:dyDescent="0.3">
      <c r="A81" s="146" t="s">
        <v>283</v>
      </c>
      <c r="B81" s="267"/>
      <c r="C81" s="147"/>
      <c r="D81" s="148"/>
      <c r="E81" s="143"/>
      <c r="F81" s="144"/>
      <c r="G81" s="143"/>
    </row>
    <row r="82" spans="1:7" ht="17.25" customHeight="1" thickBot="1" x14ac:dyDescent="0.3">
      <c r="A82" s="249">
        <v>1</v>
      </c>
      <c r="B82" s="265" t="s">
        <v>259</v>
      </c>
      <c r="C82" s="258"/>
      <c r="D82" s="107" t="s">
        <v>88</v>
      </c>
      <c r="E82" s="9" t="s">
        <v>261</v>
      </c>
      <c r="F82" s="145"/>
      <c r="G82" s="144"/>
    </row>
    <row r="83" spans="1:7" ht="33.75" thickBot="1" x14ac:dyDescent="0.3">
      <c r="A83" s="249">
        <v>2</v>
      </c>
      <c r="B83" s="268" t="s">
        <v>231</v>
      </c>
      <c r="C83" s="256"/>
      <c r="D83" s="7" t="s">
        <v>16</v>
      </c>
      <c r="E83" s="8" t="s">
        <v>127</v>
      </c>
      <c r="F83" s="145"/>
      <c r="G83" s="145"/>
    </row>
    <row r="84" spans="1:7" ht="48" thickBot="1" x14ac:dyDescent="0.3">
      <c r="A84" s="249">
        <v>3</v>
      </c>
      <c r="B84" s="265" t="s">
        <v>250</v>
      </c>
      <c r="C84" s="258"/>
      <c r="D84" s="107" t="s">
        <v>251</v>
      </c>
      <c r="E84" s="108" t="s">
        <v>23</v>
      </c>
      <c r="F84" s="145"/>
      <c r="G84" s="16"/>
    </row>
    <row r="85" spans="1:7" ht="32.25" thickBot="1" x14ac:dyDescent="0.3">
      <c r="A85" s="249">
        <v>4</v>
      </c>
      <c r="B85" s="265" t="s">
        <v>252</v>
      </c>
      <c r="C85" s="258"/>
      <c r="D85" s="111" t="s">
        <v>81</v>
      </c>
      <c r="E85" s="101" t="s">
        <v>44</v>
      </c>
      <c r="F85" s="145"/>
      <c r="G85" s="16"/>
    </row>
    <row r="86" spans="1:7" ht="32.25" thickBot="1" x14ac:dyDescent="0.3">
      <c r="A86" s="249">
        <v>5</v>
      </c>
      <c r="B86" s="265" t="s">
        <v>255</v>
      </c>
      <c r="C86" s="258"/>
      <c r="D86" s="107" t="s">
        <v>256</v>
      </c>
      <c r="E86" s="101" t="s">
        <v>57</v>
      </c>
      <c r="F86" s="145"/>
      <c r="G86" s="16"/>
    </row>
    <row r="87" spans="1:7" ht="17.25" customHeight="1" thickBot="1" x14ac:dyDescent="0.3">
      <c r="A87" s="259" t="s">
        <v>310</v>
      </c>
      <c r="C87" s="230"/>
      <c r="D87" s="231"/>
      <c r="E87" s="143">
        <v>2</v>
      </c>
      <c r="F87" s="144"/>
      <c r="G87" s="143"/>
    </row>
    <row r="88" spans="1:7" ht="30" customHeight="1" thickBot="1" x14ac:dyDescent="0.3">
      <c r="A88" s="260">
        <v>6</v>
      </c>
      <c r="B88" s="101" t="s">
        <v>264</v>
      </c>
      <c r="D88" s="107" t="s">
        <v>99</v>
      </c>
      <c r="E88" s="101" t="s">
        <v>57</v>
      </c>
      <c r="F88" s="145"/>
      <c r="G88" s="16"/>
    </row>
    <row r="89" spans="1:7" ht="48" thickBot="1" x14ac:dyDescent="0.3">
      <c r="A89" s="257">
        <v>7</v>
      </c>
      <c r="B89" s="101" t="s">
        <v>269</v>
      </c>
      <c r="D89" s="113" t="s">
        <v>270</v>
      </c>
      <c r="E89" s="101" t="s">
        <v>57</v>
      </c>
      <c r="F89" s="145"/>
      <c r="G89" s="16"/>
    </row>
    <row r="90" spans="1:7" ht="32.25" thickBot="1" x14ac:dyDescent="0.3">
      <c r="A90" s="257">
        <v>8</v>
      </c>
      <c r="B90" s="101" t="s">
        <v>271</v>
      </c>
      <c r="D90" s="113" t="s">
        <v>109</v>
      </c>
      <c r="E90" s="101" t="s">
        <v>57</v>
      </c>
      <c r="F90" s="145"/>
      <c r="G90" s="16"/>
    </row>
    <row r="91" spans="1:7" ht="17.25" thickBot="1" x14ac:dyDescent="0.3">
      <c r="A91" s="174" t="s">
        <v>122</v>
      </c>
      <c r="B91" s="263"/>
      <c r="C91" s="175"/>
      <c r="D91" s="176"/>
      <c r="E91" s="12">
        <v>45</v>
      </c>
      <c r="F91" s="142"/>
      <c r="G91" s="2"/>
    </row>
  </sheetData>
  <conditionalFormatting sqref="B58:B90">
    <cfRule type="duplicateValues" dxfId="10" priority="4"/>
  </conditionalFormatting>
  <conditionalFormatting sqref="A7:A42 B58:B90">
    <cfRule type="duplicateValues" dxfId="9" priority="3"/>
  </conditionalFormatting>
  <conditionalFormatting sqref="B7:B42 D58:D90">
    <cfRule type="duplicateValues" dxfId="8" priority="2"/>
  </conditionalFormatting>
  <conditionalFormatting sqref="C7:C42 E58:E90">
    <cfRule type="duplicateValues" dxfId="7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22" workbookViewId="0">
      <selection activeCell="M34" sqref="M34"/>
    </sheetView>
  </sheetViews>
  <sheetFormatPr defaultRowHeight="15" x14ac:dyDescent="0.25"/>
  <cols>
    <col min="1" max="1" width="16.140625" customWidth="1"/>
    <col min="2" max="2" width="15.7109375" customWidth="1"/>
    <col min="3" max="4" width="15.140625" customWidth="1"/>
  </cols>
  <sheetData>
    <row r="1" spans="1:10" ht="16.5" customHeight="1" thickBot="1" x14ac:dyDescent="0.3">
      <c r="A1" s="223" t="s">
        <v>229</v>
      </c>
      <c r="B1" s="223" t="s">
        <v>1</v>
      </c>
      <c r="C1" s="223" t="s">
        <v>2</v>
      </c>
      <c r="D1" s="115"/>
      <c r="E1" s="224" t="s">
        <v>3</v>
      </c>
      <c r="F1" s="225"/>
      <c r="G1" s="225"/>
      <c r="H1" s="226"/>
    </row>
    <row r="2" spans="1:10" ht="16.5" customHeight="1" thickBot="1" x14ac:dyDescent="0.3">
      <c r="A2" s="227"/>
      <c r="B2" s="227"/>
      <c r="C2" s="227"/>
      <c r="D2" s="213"/>
      <c r="E2" s="223" t="s">
        <v>4</v>
      </c>
      <c r="F2" s="224" t="s">
        <v>5</v>
      </c>
      <c r="G2" s="225"/>
      <c r="H2" s="226"/>
    </row>
    <row r="3" spans="1:10" ht="78" customHeight="1" x14ac:dyDescent="0.25">
      <c r="A3" s="227"/>
      <c r="B3" s="227"/>
      <c r="C3" s="227"/>
      <c r="D3" s="213"/>
      <c r="E3" s="227"/>
      <c r="F3" s="223" t="s">
        <v>6</v>
      </c>
      <c r="G3" s="223" t="s">
        <v>7</v>
      </c>
      <c r="H3" s="99" t="s">
        <v>8</v>
      </c>
    </row>
    <row r="4" spans="1:10" ht="32.25" thickBot="1" x14ac:dyDescent="0.3">
      <c r="A4" s="228"/>
      <c r="B4" s="228"/>
      <c r="C4" s="228"/>
      <c r="D4" s="214"/>
      <c r="E4" s="228"/>
      <c r="F4" s="228"/>
      <c r="G4" s="228"/>
      <c r="H4" s="100" t="s">
        <v>9</v>
      </c>
    </row>
    <row r="5" spans="1:10" ht="47.25" customHeight="1" thickBot="1" x14ac:dyDescent="0.3">
      <c r="A5" s="218" t="s">
        <v>10</v>
      </c>
      <c r="B5" s="3" t="s">
        <v>11</v>
      </c>
      <c r="C5" s="4">
        <v>8</v>
      </c>
      <c r="D5" s="4"/>
      <c r="E5" s="4">
        <v>180</v>
      </c>
      <c r="F5" s="5">
        <v>70</v>
      </c>
      <c r="G5" s="5">
        <v>98</v>
      </c>
      <c r="H5" s="4">
        <v>12</v>
      </c>
    </row>
    <row r="6" spans="1:10" ht="37.5" customHeight="1" thickBot="1" x14ac:dyDescent="0.3">
      <c r="A6" s="24"/>
      <c r="B6" s="25"/>
      <c r="C6" s="31"/>
      <c r="D6" s="31">
        <f>SUM(D7:D12)</f>
        <v>8</v>
      </c>
      <c r="E6" s="31">
        <f t="shared" ref="E6:H6" si="0">SUM(E7:E12)</f>
        <v>180</v>
      </c>
      <c r="F6" s="31">
        <f t="shared" si="0"/>
        <v>70</v>
      </c>
      <c r="G6" s="31">
        <f t="shared" si="0"/>
        <v>98</v>
      </c>
      <c r="H6" s="31">
        <f t="shared" si="0"/>
        <v>12</v>
      </c>
    </row>
    <row r="7" spans="1:10" ht="33.75" thickBot="1" x14ac:dyDescent="0.3">
      <c r="A7" s="15" t="s">
        <v>230</v>
      </c>
      <c r="B7" s="7" t="s">
        <v>13</v>
      </c>
      <c r="C7" s="8" t="s">
        <v>44</v>
      </c>
      <c r="D7" s="8">
        <v>3</v>
      </c>
      <c r="E7" s="8">
        <v>45</v>
      </c>
      <c r="F7" s="8">
        <v>43</v>
      </c>
      <c r="G7" s="101"/>
      <c r="H7" s="8">
        <v>2</v>
      </c>
      <c r="I7" s="35">
        <v>2</v>
      </c>
    </row>
    <row r="8" spans="1:10" ht="17.25" thickBot="1" x14ac:dyDescent="0.3">
      <c r="A8" s="15" t="s">
        <v>231</v>
      </c>
      <c r="B8" s="7" t="s">
        <v>16</v>
      </c>
      <c r="C8" s="8" t="s">
        <v>127</v>
      </c>
      <c r="D8" s="8">
        <v>1</v>
      </c>
      <c r="E8" s="8">
        <v>15</v>
      </c>
      <c r="F8" s="8">
        <v>13</v>
      </c>
      <c r="G8" s="101"/>
      <c r="H8" s="8">
        <v>2</v>
      </c>
      <c r="I8" s="35">
        <v>2</v>
      </c>
    </row>
    <row r="9" spans="1:10" ht="33.75" thickBot="1" x14ac:dyDescent="0.3">
      <c r="A9" s="15" t="s">
        <v>232</v>
      </c>
      <c r="B9" s="7" t="s">
        <v>19</v>
      </c>
      <c r="C9" s="8" t="s">
        <v>129</v>
      </c>
      <c r="D9" s="8">
        <v>1</v>
      </c>
      <c r="E9" s="8">
        <v>30</v>
      </c>
      <c r="F9" s="101"/>
      <c r="G9" s="8">
        <v>28</v>
      </c>
      <c r="H9" s="8">
        <v>2</v>
      </c>
      <c r="I9" s="35"/>
      <c r="J9" s="35">
        <v>2</v>
      </c>
    </row>
    <row r="10" spans="1:10" ht="50.25" thickBot="1" x14ac:dyDescent="0.3">
      <c r="A10" s="15" t="s">
        <v>233</v>
      </c>
      <c r="B10" s="7" t="s">
        <v>22</v>
      </c>
      <c r="C10" s="9" t="s">
        <v>127</v>
      </c>
      <c r="D10" s="9">
        <v>1</v>
      </c>
      <c r="E10" s="8">
        <v>30</v>
      </c>
      <c r="F10" s="9">
        <v>14</v>
      </c>
      <c r="G10" s="9">
        <v>14</v>
      </c>
      <c r="H10" s="8">
        <v>2</v>
      </c>
      <c r="I10" s="36">
        <v>2</v>
      </c>
    </row>
    <row r="11" spans="1:10" ht="17.25" thickBot="1" x14ac:dyDescent="0.3">
      <c r="A11" s="15" t="s">
        <v>234</v>
      </c>
      <c r="B11" s="7" t="s">
        <v>25</v>
      </c>
      <c r="C11" s="8" t="s">
        <v>129</v>
      </c>
      <c r="D11" s="8">
        <v>1</v>
      </c>
      <c r="E11" s="8">
        <v>30</v>
      </c>
      <c r="F11" s="101"/>
      <c r="G11" s="8">
        <v>28</v>
      </c>
      <c r="H11" s="8">
        <v>2</v>
      </c>
      <c r="J11" s="36">
        <v>2</v>
      </c>
    </row>
    <row r="12" spans="1:10" ht="33.75" thickBot="1" x14ac:dyDescent="0.3">
      <c r="A12" s="15" t="s">
        <v>235</v>
      </c>
      <c r="B12" s="7" t="s">
        <v>30</v>
      </c>
      <c r="C12" s="8" t="s">
        <v>129</v>
      </c>
      <c r="D12" s="8">
        <v>1</v>
      </c>
      <c r="E12" s="8">
        <v>30</v>
      </c>
      <c r="F12" s="101"/>
      <c r="G12" s="8">
        <v>28</v>
      </c>
      <c r="H12" s="8">
        <v>2</v>
      </c>
      <c r="J12" s="36">
        <v>2</v>
      </c>
    </row>
    <row r="13" spans="1:10" ht="48" thickBot="1" x14ac:dyDescent="0.3">
      <c r="A13" s="214" t="s">
        <v>31</v>
      </c>
      <c r="B13" s="103" t="s">
        <v>32</v>
      </c>
      <c r="C13" s="61">
        <v>37</v>
      </c>
      <c r="D13" s="61"/>
      <c r="E13" s="61">
        <v>915</v>
      </c>
      <c r="F13" s="61">
        <v>250</v>
      </c>
      <c r="G13" s="61">
        <v>631</v>
      </c>
      <c r="H13" s="61">
        <v>34</v>
      </c>
    </row>
    <row r="14" spans="1:10" ht="33.75" customHeight="1" thickBot="1" x14ac:dyDescent="0.3">
      <c r="A14" s="118"/>
      <c r="B14" s="119"/>
      <c r="C14" s="80"/>
      <c r="D14" s="80">
        <f>SUM(D16+D23+D36)</f>
        <v>37</v>
      </c>
      <c r="E14" s="80">
        <f t="shared" ref="E14:H14" si="1">SUM(E16+E23+E36)</f>
        <v>915</v>
      </c>
      <c r="F14" s="80">
        <f t="shared" si="1"/>
        <v>250</v>
      </c>
      <c r="G14" s="80">
        <f t="shared" si="1"/>
        <v>631</v>
      </c>
      <c r="H14" s="80">
        <f t="shared" si="1"/>
        <v>34</v>
      </c>
    </row>
    <row r="15" spans="1:10" ht="32.25" thickBot="1" x14ac:dyDescent="0.3">
      <c r="A15" s="104" t="s">
        <v>33</v>
      </c>
      <c r="B15" s="105" t="s">
        <v>34</v>
      </c>
      <c r="C15" s="68">
        <v>11</v>
      </c>
      <c r="D15" s="68"/>
      <c r="E15" s="68">
        <v>285</v>
      </c>
      <c r="F15" s="68">
        <v>43</v>
      </c>
      <c r="G15" s="68">
        <v>232</v>
      </c>
      <c r="H15" s="68">
        <v>10</v>
      </c>
    </row>
    <row r="16" spans="1:10" ht="32.25" customHeight="1" thickBot="1" x14ac:dyDescent="0.3">
      <c r="A16" s="120"/>
      <c r="B16" s="121"/>
      <c r="C16" s="83"/>
      <c r="D16" s="83">
        <f>SUM(D17:D21)</f>
        <v>11</v>
      </c>
      <c r="E16" s="83">
        <f t="shared" ref="E16:H16" si="2">SUM(E17:E21)</f>
        <v>285</v>
      </c>
      <c r="F16" s="83">
        <f t="shared" si="2"/>
        <v>43</v>
      </c>
      <c r="G16" s="83">
        <f t="shared" si="2"/>
        <v>232</v>
      </c>
      <c r="H16" s="83">
        <f t="shared" si="2"/>
        <v>10</v>
      </c>
    </row>
    <row r="17" spans="1:13" ht="32.25" thickBot="1" x14ac:dyDescent="0.3">
      <c r="A17" s="212" t="s">
        <v>236</v>
      </c>
      <c r="B17" s="107" t="s">
        <v>237</v>
      </c>
      <c r="C17" s="108" t="s">
        <v>44</v>
      </c>
      <c r="D17" s="108">
        <v>3</v>
      </c>
      <c r="E17" s="108">
        <v>45</v>
      </c>
      <c r="F17" s="108">
        <v>43</v>
      </c>
      <c r="G17" s="108"/>
      <c r="H17" s="108">
        <v>2</v>
      </c>
      <c r="I17" s="126">
        <v>2</v>
      </c>
    </row>
    <row r="18" spans="1:13" ht="16.5" thickBot="1" x14ac:dyDescent="0.3">
      <c r="A18" s="212" t="s">
        <v>238</v>
      </c>
      <c r="B18" s="107" t="s">
        <v>239</v>
      </c>
      <c r="C18" s="101" t="s">
        <v>20</v>
      </c>
      <c r="D18" s="101">
        <v>2</v>
      </c>
      <c r="E18" s="101">
        <v>60</v>
      </c>
      <c r="F18" s="101"/>
      <c r="G18" s="101">
        <v>58</v>
      </c>
      <c r="H18" s="101">
        <v>2</v>
      </c>
      <c r="J18" s="127">
        <v>2</v>
      </c>
    </row>
    <row r="19" spans="1:13" ht="16.5" thickBot="1" x14ac:dyDescent="0.3">
      <c r="A19" s="212" t="s">
        <v>240</v>
      </c>
      <c r="B19" s="107" t="s">
        <v>241</v>
      </c>
      <c r="C19" s="101" t="s">
        <v>20</v>
      </c>
      <c r="D19" s="101">
        <v>2</v>
      </c>
      <c r="E19" s="101">
        <v>60</v>
      </c>
      <c r="F19" s="101"/>
      <c r="G19" s="101">
        <v>58</v>
      </c>
      <c r="H19" s="101">
        <v>2</v>
      </c>
      <c r="J19" s="127">
        <v>2</v>
      </c>
    </row>
    <row r="20" spans="1:13" ht="16.5" thickBot="1" x14ac:dyDescent="0.3">
      <c r="A20" s="212" t="s">
        <v>242</v>
      </c>
      <c r="B20" s="107" t="s">
        <v>243</v>
      </c>
      <c r="C20" s="101" t="s">
        <v>20</v>
      </c>
      <c r="D20" s="101">
        <v>2</v>
      </c>
      <c r="E20" s="101">
        <v>60</v>
      </c>
      <c r="F20" s="101"/>
      <c r="G20" s="101">
        <v>58</v>
      </c>
      <c r="H20" s="101">
        <v>2</v>
      </c>
      <c r="J20" s="127">
        <v>2</v>
      </c>
    </row>
    <row r="21" spans="1:13" ht="16.5" thickBot="1" x14ac:dyDescent="0.3">
      <c r="A21" s="212" t="s">
        <v>244</v>
      </c>
      <c r="B21" s="107" t="s">
        <v>245</v>
      </c>
      <c r="C21" s="101" t="s">
        <v>20</v>
      </c>
      <c r="D21" s="101">
        <v>2</v>
      </c>
      <c r="E21" s="101">
        <v>60</v>
      </c>
      <c r="F21" s="101"/>
      <c r="G21" s="101">
        <v>58</v>
      </c>
      <c r="H21" s="101">
        <v>2</v>
      </c>
      <c r="J21" s="127">
        <v>2</v>
      </c>
    </row>
    <row r="22" spans="1:13" ht="48" thickBot="1" x14ac:dyDescent="0.3">
      <c r="A22" s="104" t="s">
        <v>53</v>
      </c>
      <c r="B22" s="105" t="s">
        <v>54</v>
      </c>
      <c r="C22" s="68">
        <v>22</v>
      </c>
      <c r="D22" s="68"/>
      <c r="E22" s="68">
        <v>540</v>
      </c>
      <c r="F22" s="68">
        <v>181</v>
      </c>
      <c r="G22" s="68">
        <v>339</v>
      </c>
      <c r="H22" s="68">
        <v>20</v>
      </c>
    </row>
    <row r="23" spans="1:13" ht="36" customHeight="1" thickBot="1" x14ac:dyDescent="0.3">
      <c r="A23" s="120"/>
      <c r="B23" s="121"/>
      <c r="C23" s="83"/>
      <c r="D23" s="83">
        <f>SUM(D24:D32)</f>
        <v>22</v>
      </c>
      <c r="E23" s="83">
        <f t="shared" ref="E23:H23" si="3">SUM(E24:E32)</f>
        <v>540</v>
      </c>
      <c r="F23" s="83">
        <f t="shared" si="3"/>
        <v>181</v>
      </c>
      <c r="G23" s="83">
        <f t="shared" si="3"/>
        <v>339</v>
      </c>
      <c r="H23" s="83">
        <f t="shared" si="3"/>
        <v>20</v>
      </c>
    </row>
    <row r="24" spans="1:13" ht="32.25" thickBot="1" x14ac:dyDescent="0.3">
      <c r="A24" s="212" t="s">
        <v>246</v>
      </c>
      <c r="B24" s="107" t="s">
        <v>247</v>
      </c>
      <c r="C24" s="109" t="s">
        <v>17</v>
      </c>
      <c r="D24" s="109">
        <v>2</v>
      </c>
      <c r="E24" s="109">
        <v>30</v>
      </c>
      <c r="F24" s="109">
        <v>28</v>
      </c>
      <c r="G24" s="109">
        <v>0</v>
      </c>
      <c r="H24" s="109">
        <v>2</v>
      </c>
      <c r="I24" s="128">
        <v>2</v>
      </c>
    </row>
    <row r="25" spans="1:13" ht="32.25" thickBot="1" x14ac:dyDescent="0.3">
      <c r="A25" s="212" t="s">
        <v>248</v>
      </c>
      <c r="B25" s="107" t="s">
        <v>117</v>
      </c>
      <c r="C25" s="101" t="s">
        <v>57</v>
      </c>
      <c r="D25" s="101">
        <v>2</v>
      </c>
      <c r="E25" s="101">
        <v>45</v>
      </c>
      <c r="F25" s="101">
        <v>13</v>
      </c>
      <c r="G25" s="101">
        <v>30</v>
      </c>
      <c r="H25" s="101">
        <v>2</v>
      </c>
      <c r="I25" s="129">
        <v>2</v>
      </c>
    </row>
    <row r="26" spans="1:13" ht="32.25" thickBot="1" x14ac:dyDescent="0.3">
      <c r="A26" s="110" t="s">
        <v>249</v>
      </c>
      <c r="B26" s="107" t="s">
        <v>73</v>
      </c>
      <c r="C26" s="101" t="s">
        <v>57</v>
      </c>
      <c r="D26" s="101">
        <v>2</v>
      </c>
      <c r="E26" s="101">
        <v>45</v>
      </c>
      <c r="F26" s="101">
        <v>13</v>
      </c>
      <c r="G26" s="101">
        <v>30</v>
      </c>
      <c r="H26" s="101">
        <v>2</v>
      </c>
      <c r="I26" s="129">
        <v>2</v>
      </c>
    </row>
    <row r="27" spans="1:13" ht="48" thickBot="1" x14ac:dyDescent="0.3">
      <c r="A27" s="212" t="s">
        <v>250</v>
      </c>
      <c r="B27" s="107" t="s">
        <v>251</v>
      </c>
      <c r="C27" s="108" t="s">
        <v>23</v>
      </c>
      <c r="D27" s="108">
        <v>3</v>
      </c>
      <c r="E27" s="108">
        <v>60</v>
      </c>
      <c r="F27" s="108">
        <v>28</v>
      </c>
      <c r="G27" s="108">
        <v>30</v>
      </c>
      <c r="H27" s="108">
        <v>2</v>
      </c>
      <c r="I27" s="126">
        <v>2</v>
      </c>
    </row>
    <row r="28" spans="1:13" ht="32.25" thickBot="1" x14ac:dyDescent="0.3">
      <c r="A28" s="212" t="s">
        <v>252</v>
      </c>
      <c r="B28" s="111" t="s">
        <v>81</v>
      </c>
      <c r="C28" s="101" t="s">
        <v>44</v>
      </c>
      <c r="D28" s="101">
        <v>3</v>
      </c>
      <c r="E28" s="101">
        <v>45</v>
      </c>
      <c r="F28" s="101">
        <v>43</v>
      </c>
      <c r="G28" s="101"/>
      <c r="H28" s="101">
        <v>2</v>
      </c>
      <c r="I28" s="129">
        <v>2</v>
      </c>
    </row>
    <row r="29" spans="1:13" ht="48" thickBot="1" x14ac:dyDescent="0.3">
      <c r="A29" s="212" t="s">
        <v>253</v>
      </c>
      <c r="B29" s="107" t="s">
        <v>308</v>
      </c>
      <c r="C29" s="101" t="s">
        <v>44</v>
      </c>
      <c r="D29" s="101">
        <v>3</v>
      </c>
      <c r="E29" s="101">
        <v>45</v>
      </c>
      <c r="F29" s="101">
        <v>43</v>
      </c>
      <c r="G29" s="101"/>
      <c r="H29" s="101">
        <v>2</v>
      </c>
      <c r="I29" s="129">
        <v>2</v>
      </c>
    </row>
    <row r="30" spans="1:13" ht="32.25" thickBot="1" x14ac:dyDescent="0.3">
      <c r="A30" s="212" t="s">
        <v>255</v>
      </c>
      <c r="B30" s="107" t="s">
        <v>256</v>
      </c>
      <c r="C30" s="101" t="s">
        <v>57</v>
      </c>
      <c r="D30" s="101">
        <v>2</v>
      </c>
      <c r="E30" s="101">
        <v>45</v>
      </c>
      <c r="F30" s="101">
        <v>13</v>
      </c>
      <c r="G30" s="101">
        <v>30</v>
      </c>
      <c r="H30" s="101">
        <v>2</v>
      </c>
      <c r="I30" s="129">
        <v>2</v>
      </c>
    </row>
    <row r="31" spans="1:13" ht="32.25" thickBot="1" x14ac:dyDescent="0.3">
      <c r="A31" s="212" t="s">
        <v>257</v>
      </c>
      <c r="B31" s="107" t="s">
        <v>258</v>
      </c>
      <c r="C31" s="109" t="s">
        <v>84</v>
      </c>
      <c r="D31" s="109">
        <v>1</v>
      </c>
      <c r="E31" s="109">
        <v>45</v>
      </c>
      <c r="F31" s="101"/>
      <c r="G31" s="109">
        <v>43</v>
      </c>
      <c r="H31" s="109">
        <v>2</v>
      </c>
      <c r="J31" s="130">
        <v>2</v>
      </c>
      <c r="M31">
        <f>SUM(E31:E32)</f>
        <v>225</v>
      </c>
    </row>
    <row r="32" spans="1:13" ht="33.75" thickBot="1" x14ac:dyDescent="0.3">
      <c r="A32" s="10" t="s">
        <v>259</v>
      </c>
      <c r="B32" s="238" t="s">
        <v>260</v>
      </c>
      <c r="C32" s="19" t="s">
        <v>261</v>
      </c>
      <c r="D32" s="19">
        <v>4</v>
      </c>
      <c r="E32" s="9">
        <v>180</v>
      </c>
      <c r="F32" s="108"/>
      <c r="G32" s="9">
        <v>176</v>
      </c>
      <c r="H32" s="9">
        <v>4</v>
      </c>
      <c r="J32" s="38">
        <v>4</v>
      </c>
    </row>
    <row r="33" spans="1:15" ht="32.25" thickBot="1" x14ac:dyDescent="0.3">
      <c r="A33" s="104" t="s">
        <v>93</v>
      </c>
      <c r="B33" s="105" t="s">
        <v>94</v>
      </c>
      <c r="C33" s="112">
        <v>4</v>
      </c>
      <c r="D33" s="112"/>
      <c r="E33" s="112">
        <v>90</v>
      </c>
      <c r="F33" s="112">
        <v>26</v>
      </c>
      <c r="G33" s="112">
        <v>60</v>
      </c>
      <c r="H33" s="112">
        <v>4</v>
      </c>
    </row>
    <row r="34" spans="1:15" ht="31.5" customHeight="1" x14ac:dyDescent="0.25">
      <c r="A34" s="232" t="s">
        <v>262</v>
      </c>
      <c r="B34" s="215"/>
      <c r="C34" s="229"/>
      <c r="D34" s="211"/>
      <c r="E34" s="229"/>
      <c r="F34" s="229"/>
      <c r="G34" s="229"/>
      <c r="H34" s="229"/>
    </row>
    <row r="35" spans="1:15" ht="16.5" thickBot="1" x14ac:dyDescent="0.3">
      <c r="A35" s="216"/>
      <c r="B35" s="217"/>
      <c r="C35" s="110"/>
      <c r="D35" s="212"/>
      <c r="E35" s="110"/>
      <c r="F35" s="110"/>
      <c r="G35" s="110"/>
      <c r="H35" s="110"/>
    </row>
    <row r="36" spans="1:15" ht="33" customHeight="1" thickBot="1" x14ac:dyDescent="0.3">
      <c r="A36" s="233"/>
      <c r="B36" s="234"/>
      <c r="C36" s="235"/>
      <c r="D36" s="236">
        <f>SUM(D37:D38)</f>
        <v>4</v>
      </c>
      <c r="E36" s="236">
        <f t="shared" ref="E36:H36" si="4">SUM(E37:E38)</f>
        <v>90</v>
      </c>
      <c r="F36" s="236">
        <f t="shared" si="4"/>
        <v>26</v>
      </c>
      <c r="G36" s="236">
        <f t="shared" si="4"/>
        <v>60</v>
      </c>
      <c r="H36" s="236">
        <f t="shared" si="4"/>
        <v>4</v>
      </c>
    </row>
    <row r="37" spans="1:15" ht="32.25" thickBot="1" x14ac:dyDescent="0.3">
      <c r="A37" s="212" t="s">
        <v>263</v>
      </c>
      <c r="B37" s="107" t="s">
        <v>97</v>
      </c>
      <c r="C37" s="101" t="s">
        <v>57</v>
      </c>
      <c r="D37" s="101">
        <v>2</v>
      </c>
      <c r="E37" s="101">
        <v>45</v>
      </c>
      <c r="F37" s="101">
        <v>13</v>
      </c>
      <c r="G37" s="101">
        <v>30</v>
      </c>
      <c r="H37" s="101">
        <v>2</v>
      </c>
      <c r="I37" s="129">
        <v>2</v>
      </c>
    </row>
    <row r="38" spans="1:15" ht="32.25" thickBot="1" x14ac:dyDescent="0.3">
      <c r="A38" s="212" t="s">
        <v>264</v>
      </c>
      <c r="B38" s="107" t="s">
        <v>99</v>
      </c>
      <c r="C38" s="101" t="s">
        <v>57</v>
      </c>
      <c r="D38" s="101">
        <v>2</v>
      </c>
      <c r="E38" s="101">
        <v>45</v>
      </c>
      <c r="F38" s="101">
        <v>13</v>
      </c>
      <c r="G38" s="101">
        <v>30</v>
      </c>
      <c r="H38" s="101">
        <v>2</v>
      </c>
      <c r="I38" s="129">
        <v>2</v>
      </c>
    </row>
    <row r="39" spans="1:15" ht="32.25" thickBot="1" x14ac:dyDescent="0.3">
      <c r="A39" s="212" t="s">
        <v>265</v>
      </c>
      <c r="B39" s="107" t="s">
        <v>266</v>
      </c>
      <c r="C39" s="101" t="s">
        <v>57</v>
      </c>
      <c r="D39" s="101">
        <v>2</v>
      </c>
      <c r="E39" s="101">
        <v>45</v>
      </c>
      <c r="F39" s="101">
        <v>13</v>
      </c>
      <c r="G39" s="101">
        <v>30</v>
      </c>
      <c r="H39" s="101">
        <v>2</v>
      </c>
    </row>
    <row r="40" spans="1:15" ht="32.25" thickBot="1" x14ac:dyDescent="0.3">
      <c r="A40" s="212" t="s">
        <v>267</v>
      </c>
      <c r="B40" s="107" t="s">
        <v>268</v>
      </c>
      <c r="C40" s="101" t="s">
        <v>57</v>
      </c>
      <c r="D40" s="101">
        <v>2</v>
      </c>
      <c r="E40" s="101">
        <v>45</v>
      </c>
      <c r="F40" s="101">
        <v>13</v>
      </c>
      <c r="G40" s="101">
        <v>30</v>
      </c>
      <c r="H40" s="101">
        <v>2</v>
      </c>
    </row>
    <row r="41" spans="1:15" ht="32.25" thickBot="1" x14ac:dyDescent="0.3">
      <c r="A41" s="212" t="s">
        <v>269</v>
      </c>
      <c r="B41" s="113" t="s">
        <v>270</v>
      </c>
      <c r="C41" s="101" t="s">
        <v>57</v>
      </c>
      <c r="D41" s="101">
        <v>2</v>
      </c>
      <c r="E41" s="101">
        <v>45</v>
      </c>
      <c r="F41" s="101">
        <v>13</v>
      </c>
      <c r="G41" s="101">
        <v>30</v>
      </c>
      <c r="H41" s="101">
        <v>2</v>
      </c>
    </row>
    <row r="42" spans="1:15" ht="32.25" thickBot="1" x14ac:dyDescent="0.3">
      <c r="A42" s="212" t="s">
        <v>271</v>
      </c>
      <c r="B42" s="113" t="s">
        <v>109</v>
      </c>
      <c r="C42" s="101" t="s">
        <v>57</v>
      </c>
      <c r="D42" s="101">
        <v>2</v>
      </c>
      <c r="E42" s="101">
        <v>45</v>
      </c>
      <c r="F42" s="101">
        <v>13</v>
      </c>
      <c r="G42" s="101">
        <v>30</v>
      </c>
      <c r="H42" s="101">
        <v>2</v>
      </c>
      <c r="O42">
        <f>E46+E47</f>
        <v>1095</v>
      </c>
    </row>
    <row r="43" spans="1:15" ht="27.75" customHeight="1" thickBot="1" x14ac:dyDescent="0.3">
      <c r="A43" s="114"/>
      <c r="B43" s="103" t="s">
        <v>122</v>
      </c>
      <c r="C43" s="61">
        <v>45</v>
      </c>
      <c r="D43" s="61"/>
      <c r="E43" s="61">
        <v>1095</v>
      </c>
      <c r="F43" s="61">
        <v>320</v>
      </c>
      <c r="G43" s="61">
        <v>729</v>
      </c>
      <c r="H43" s="61">
        <v>46</v>
      </c>
    </row>
    <row r="44" spans="1:15" ht="18.75" x14ac:dyDescent="0.3">
      <c r="C44" s="32">
        <f>SUM(D6+D14)</f>
        <v>45</v>
      </c>
      <c r="E44" s="32">
        <f>SUM(E6+E14)</f>
        <v>1095</v>
      </c>
      <c r="F44" s="32">
        <f t="shared" ref="F44:H44" si="5">SUM(F6+F14)</f>
        <v>320</v>
      </c>
      <c r="G44" s="32">
        <f t="shared" si="5"/>
        <v>729</v>
      </c>
      <c r="H44" s="32">
        <f t="shared" si="5"/>
        <v>46</v>
      </c>
      <c r="I44" s="32">
        <f>SUM(I7:I43)</f>
        <v>26</v>
      </c>
      <c r="J44" s="32">
        <f>SUM(J7:J43)</f>
        <v>20</v>
      </c>
    </row>
    <row r="46" spans="1:15" ht="15.75" x14ac:dyDescent="0.25">
      <c r="D46" s="237" t="s">
        <v>123</v>
      </c>
      <c r="E46" s="237">
        <f>SUM(F44+I44)</f>
        <v>346</v>
      </c>
      <c r="F46" s="237"/>
      <c r="G46" s="237">
        <f>M31/E44</f>
        <v>0.20547945205479451</v>
      </c>
    </row>
    <row r="47" spans="1:15" ht="15.75" x14ac:dyDescent="0.25">
      <c r="D47" s="237" t="s">
        <v>309</v>
      </c>
      <c r="E47" s="237">
        <f>SUM(G44+J44)</f>
        <v>749</v>
      </c>
      <c r="F47" s="237"/>
      <c r="G47" s="237">
        <f>E47/E44</f>
        <v>0.68401826484018269</v>
      </c>
    </row>
    <row r="50" spans="1:5" ht="15.75" thickBot="1" x14ac:dyDescent="0.3"/>
    <row r="51" spans="1:5" ht="15.75" x14ac:dyDescent="0.25">
      <c r="A51" s="219" t="s">
        <v>276</v>
      </c>
      <c r="B51" s="223" t="s">
        <v>1</v>
      </c>
      <c r="C51" s="223" t="s">
        <v>2</v>
      </c>
      <c r="D51" s="219" t="s">
        <v>278</v>
      </c>
      <c r="E51" s="223" t="s">
        <v>281</v>
      </c>
    </row>
    <row r="52" spans="1:5" ht="15.75" x14ac:dyDescent="0.25">
      <c r="A52" s="99" t="s">
        <v>277</v>
      </c>
      <c r="B52" s="227"/>
      <c r="C52" s="227"/>
      <c r="D52" s="99" t="s">
        <v>279</v>
      </c>
      <c r="E52" s="227"/>
    </row>
    <row r="53" spans="1:5" ht="16.5" thickBot="1" x14ac:dyDescent="0.3">
      <c r="A53" s="221"/>
      <c r="B53" s="228"/>
      <c r="C53" s="228"/>
      <c r="D53" s="100" t="s">
        <v>280</v>
      </c>
      <c r="E53" s="228"/>
    </row>
    <row r="54" spans="1:5" ht="16.5" thickBot="1" x14ac:dyDescent="0.3">
      <c r="A54" s="220"/>
      <c r="B54" s="103" t="s">
        <v>282</v>
      </c>
      <c r="C54" s="100">
        <v>12</v>
      </c>
      <c r="D54" s="100"/>
      <c r="E54" s="100"/>
    </row>
    <row r="55" spans="1:5" ht="16.5" customHeight="1" thickBot="1" x14ac:dyDescent="0.3">
      <c r="A55" s="230"/>
      <c r="B55" s="231"/>
      <c r="C55" s="222">
        <v>12</v>
      </c>
      <c r="D55" s="222"/>
      <c r="E55" s="222"/>
    </row>
    <row r="56" spans="1:5" ht="16.5" thickBot="1" x14ac:dyDescent="0.3">
      <c r="A56" s="101" t="s">
        <v>299</v>
      </c>
      <c r="B56" s="107" t="s">
        <v>25</v>
      </c>
      <c r="C56" s="101" t="s">
        <v>129</v>
      </c>
      <c r="D56" s="101"/>
      <c r="E56" s="101"/>
    </row>
    <row r="57" spans="1:5" ht="32.25" thickBot="1" x14ac:dyDescent="0.3">
      <c r="A57" s="101" t="s">
        <v>300</v>
      </c>
      <c r="B57" s="107" t="s">
        <v>19</v>
      </c>
      <c r="C57" s="101" t="s">
        <v>129</v>
      </c>
      <c r="D57" s="101"/>
      <c r="E57" s="101"/>
    </row>
    <row r="58" spans="1:5" ht="32.25" thickBot="1" x14ac:dyDescent="0.3">
      <c r="A58" s="101" t="s">
        <v>236</v>
      </c>
      <c r="B58" s="111" t="s">
        <v>237</v>
      </c>
      <c r="C58" s="108" t="s">
        <v>57</v>
      </c>
      <c r="D58" s="101"/>
      <c r="E58" s="101"/>
    </row>
    <row r="59" spans="1:5" ht="16.5" thickBot="1" x14ac:dyDescent="0.3">
      <c r="A59" s="101" t="s">
        <v>238</v>
      </c>
      <c r="B59" s="107" t="s">
        <v>301</v>
      </c>
      <c r="C59" s="101" t="s">
        <v>20</v>
      </c>
      <c r="D59" s="101"/>
      <c r="E59" s="101"/>
    </row>
    <row r="60" spans="1:5" ht="16.5" thickBot="1" x14ac:dyDescent="0.3">
      <c r="A60" s="101" t="s">
        <v>240</v>
      </c>
      <c r="B60" s="107" t="s">
        <v>302</v>
      </c>
      <c r="C60" s="101" t="s">
        <v>20</v>
      </c>
      <c r="D60" s="101"/>
      <c r="E60" s="101"/>
    </row>
    <row r="61" spans="1:5" ht="16.5" thickBot="1" x14ac:dyDescent="0.3">
      <c r="A61" s="101" t="s">
        <v>242</v>
      </c>
      <c r="B61" s="107" t="s">
        <v>303</v>
      </c>
      <c r="C61" s="101" t="s">
        <v>20</v>
      </c>
      <c r="D61" s="101"/>
      <c r="E61" s="101"/>
    </row>
    <row r="62" spans="1:5" ht="16.5" thickBot="1" x14ac:dyDescent="0.3">
      <c r="A62" s="101" t="s">
        <v>244</v>
      </c>
      <c r="B62" s="107" t="s">
        <v>304</v>
      </c>
      <c r="C62" s="101" t="s">
        <v>20</v>
      </c>
      <c r="D62" s="101"/>
      <c r="E62" s="101"/>
    </row>
    <row r="63" spans="1:5" ht="16.5" customHeight="1" thickBot="1" x14ac:dyDescent="0.3">
      <c r="A63" s="230"/>
      <c r="B63" s="231"/>
      <c r="C63" s="101">
        <v>0</v>
      </c>
      <c r="D63" s="101"/>
      <c r="E63" s="101"/>
    </row>
    <row r="64" spans="1:5" ht="16.5" thickBot="1" x14ac:dyDescent="0.3">
      <c r="A64" s="220"/>
      <c r="B64" s="103" t="s">
        <v>285</v>
      </c>
      <c r="C64" s="100">
        <v>14</v>
      </c>
      <c r="D64" s="100"/>
      <c r="E64" s="100"/>
    </row>
    <row r="65" spans="1:5" ht="16.5" customHeight="1" thickBot="1" x14ac:dyDescent="0.3">
      <c r="A65" s="230"/>
      <c r="B65" s="231"/>
      <c r="C65" s="222">
        <v>12</v>
      </c>
      <c r="D65" s="100"/>
      <c r="E65" s="100"/>
    </row>
    <row r="66" spans="1:5" ht="48" thickBot="1" x14ac:dyDescent="0.3">
      <c r="A66" s="101" t="s">
        <v>305</v>
      </c>
      <c r="B66" s="107" t="s">
        <v>22</v>
      </c>
      <c r="C66" s="101" t="s">
        <v>129</v>
      </c>
      <c r="D66" s="101"/>
      <c r="E66" s="101"/>
    </row>
    <row r="67" spans="1:5" ht="32.25" thickBot="1" x14ac:dyDescent="0.3">
      <c r="A67" s="101" t="s">
        <v>306</v>
      </c>
      <c r="B67" s="107" t="s">
        <v>13</v>
      </c>
      <c r="C67" s="101" t="s">
        <v>44</v>
      </c>
      <c r="D67" s="101"/>
      <c r="E67" s="101"/>
    </row>
    <row r="68" spans="1:5" ht="16.5" thickBot="1" x14ac:dyDescent="0.3">
      <c r="A68" s="101" t="s">
        <v>235</v>
      </c>
      <c r="B68" s="107" t="s">
        <v>30</v>
      </c>
      <c r="C68" s="101" t="s">
        <v>129</v>
      </c>
      <c r="D68" s="101"/>
      <c r="E68" s="101"/>
    </row>
    <row r="69" spans="1:5" ht="32.25" thickBot="1" x14ac:dyDescent="0.3">
      <c r="A69" s="101" t="s">
        <v>246</v>
      </c>
      <c r="B69" s="107" t="s">
        <v>247</v>
      </c>
      <c r="C69" s="101" t="s">
        <v>57</v>
      </c>
      <c r="D69" s="101"/>
      <c r="E69" s="101"/>
    </row>
    <row r="70" spans="1:5" ht="32.25" thickBot="1" x14ac:dyDescent="0.3">
      <c r="A70" s="101" t="s">
        <v>249</v>
      </c>
      <c r="B70" s="107" t="s">
        <v>73</v>
      </c>
      <c r="C70" s="101" t="s">
        <v>57</v>
      </c>
      <c r="D70" s="101"/>
      <c r="E70" s="101"/>
    </row>
    <row r="71" spans="1:5" ht="32.25" thickBot="1" x14ac:dyDescent="0.3">
      <c r="A71" s="101" t="s">
        <v>257</v>
      </c>
      <c r="B71" s="107" t="s">
        <v>258</v>
      </c>
      <c r="C71" s="101" t="s">
        <v>84</v>
      </c>
      <c r="D71" s="101"/>
      <c r="E71" s="101"/>
    </row>
    <row r="72" spans="1:5" ht="32.25" thickBot="1" x14ac:dyDescent="0.3">
      <c r="A72" s="101" t="s">
        <v>248</v>
      </c>
      <c r="B72" s="107" t="s">
        <v>117</v>
      </c>
      <c r="C72" s="101" t="s">
        <v>57</v>
      </c>
      <c r="D72" s="101"/>
      <c r="E72" s="101"/>
    </row>
    <row r="73" spans="1:5" ht="31.5" customHeight="1" thickBot="1" x14ac:dyDescent="0.3">
      <c r="A73" s="230"/>
      <c r="B73" s="231"/>
      <c r="C73" s="222">
        <v>2</v>
      </c>
      <c r="D73" s="100"/>
      <c r="E73" s="100"/>
    </row>
    <row r="74" spans="1:5" ht="32.25" thickBot="1" x14ac:dyDescent="0.3">
      <c r="A74" s="101" t="s">
        <v>263</v>
      </c>
      <c r="B74" s="107" t="s">
        <v>97</v>
      </c>
      <c r="C74" s="101" t="s">
        <v>57</v>
      </c>
      <c r="D74" s="100"/>
      <c r="E74" s="100"/>
    </row>
    <row r="75" spans="1:5" ht="32.25" thickBot="1" x14ac:dyDescent="0.3">
      <c r="A75" s="101" t="s">
        <v>265</v>
      </c>
      <c r="B75" s="107" t="s">
        <v>266</v>
      </c>
      <c r="C75" s="101" t="s">
        <v>57</v>
      </c>
      <c r="D75" s="100"/>
      <c r="E75" s="100"/>
    </row>
    <row r="76" spans="1:5" ht="32.25" thickBot="1" x14ac:dyDescent="0.3">
      <c r="A76" s="101" t="s">
        <v>267</v>
      </c>
      <c r="B76" s="107" t="s">
        <v>268</v>
      </c>
      <c r="C76" s="101" t="s">
        <v>57</v>
      </c>
      <c r="D76" s="100"/>
      <c r="E76" s="100"/>
    </row>
    <row r="77" spans="1:5" ht="16.5" thickBot="1" x14ac:dyDescent="0.3">
      <c r="A77" s="220"/>
      <c r="B77" s="103" t="s">
        <v>287</v>
      </c>
      <c r="C77" s="100">
        <v>18</v>
      </c>
      <c r="D77" s="100"/>
      <c r="E77" s="100"/>
    </row>
    <row r="78" spans="1:5" ht="16.5" customHeight="1" thickBot="1" x14ac:dyDescent="0.3">
      <c r="A78" s="230"/>
      <c r="B78" s="231"/>
      <c r="C78" s="222">
        <v>16</v>
      </c>
      <c r="D78" s="222"/>
      <c r="E78" s="222"/>
    </row>
    <row r="79" spans="1:5" ht="16.5" thickBot="1" x14ac:dyDescent="0.3">
      <c r="A79" s="107" t="s">
        <v>307</v>
      </c>
      <c r="B79" s="107" t="s">
        <v>16</v>
      </c>
      <c r="C79" s="101" t="s">
        <v>127</v>
      </c>
      <c r="D79" s="101"/>
      <c r="E79" s="101"/>
    </row>
    <row r="80" spans="1:5" ht="48" thickBot="1" x14ac:dyDescent="0.3">
      <c r="A80" s="107" t="s">
        <v>250</v>
      </c>
      <c r="B80" s="107" t="s">
        <v>251</v>
      </c>
      <c r="C80" s="101" t="s">
        <v>23</v>
      </c>
      <c r="D80" s="101"/>
      <c r="E80" s="101"/>
    </row>
    <row r="81" spans="1:5" ht="32.25" thickBot="1" x14ac:dyDescent="0.3">
      <c r="A81" s="107" t="s">
        <v>252</v>
      </c>
      <c r="B81" s="107" t="s">
        <v>81</v>
      </c>
      <c r="C81" s="101" t="s">
        <v>44</v>
      </c>
      <c r="D81" s="101"/>
      <c r="E81" s="101"/>
    </row>
    <row r="82" spans="1:5" ht="48" thickBot="1" x14ac:dyDescent="0.3">
      <c r="A82" s="107" t="s">
        <v>253</v>
      </c>
      <c r="B82" s="111" t="s">
        <v>308</v>
      </c>
      <c r="C82" s="108" t="s">
        <v>44</v>
      </c>
      <c r="D82" s="101"/>
      <c r="E82" s="101"/>
    </row>
    <row r="83" spans="1:5" ht="32.25" thickBot="1" x14ac:dyDescent="0.3">
      <c r="A83" s="107" t="s">
        <v>255</v>
      </c>
      <c r="B83" s="107" t="s">
        <v>256</v>
      </c>
      <c r="C83" s="101" t="s">
        <v>57</v>
      </c>
      <c r="D83" s="101"/>
      <c r="E83" s="101"/>
    </row>
    <row r="84" spans="1:5" ht="50.25" thickBot="1" x14ac:dyDescent="0.3">
      <c r="A84" s="11" t="s">
        <v>259</v>
      </c>
      <c r="B84" s="11" t="s">
        <v>88</v>
      </c>
      <c r="C84" s="19" t="s">
        <v>261</v>
      </c>
      <c r="D84" s="101"/>
      <c r="E84" s="101"/>
    </row>
    <row r="85" spans="1:5" ht="31.5" customHeight="1" thickBot="1" x14ac:dyDescent="0.3">
      <c r="A85" s="230"/>
      <c r="B85" s="231"/>
      <c r="C85" s="222"/>
      <c r="D85" s="222"/>
      <c r="E85" s="222"/>
    </row>
    <row r="86" spans="1:5" ht="32.25" thickBot="1" x14ac:dyDescent="0.3">
      <c r="A86" s="101" t="s">
        <v>264</v>
      </c>
      <c r="B86" s="107" t="s">
        <v>99</v>
      </c>
      <c r="C86" s="101" t="s">
        <v>57</v>
      </c>
      <c r="D86" s="101"/>
      <c r="E86" s="101"/>
    </row>
    <row r="87" spans="1:5" ht="32.25" thickBot="1" x14ac:dyDescent="0.3">
      <c r="A87" s="101" t="s">
        <v>269</v>
      </c>
      <c r="B87" s="113" t="s">
        <v>270</v>
      </c>
      <c r="C87" s="101" t="s">
        <v>57</v>
      </c>
      <c r="D87" s="101"/>
      <c r="E87" s="101"/>
    </row>
    <row r="88" spans="1:5" ht="32.25" thickBot="1" x14ac:dyDescent="0.3">
      <c r="A88" s="101" t="s">
        <v>271</v>
      </c>
      <c r="B88" s="113" t="s">
        <v>109</v>
      </c>
      <c r="C88" s="101" t="s">
        <v>57</v>
      </c>
      <c r="D88" s="101"/>
      <c r="E88" s="101"/>
    </row>
    <row r="89" spans="1:5" ht="16.5" thickBot="1" x14ac:dyDescent="0.3">
      <c r="A89" s="225"/>
      <c r="B89" s="226"/>
      <c r="C89" s="100">
        <v>44</v>
      </c>
      <c r="D89" s="100"/>
      <c r="E89" s="100"/>
    </row>
  </sheetData>
  <conditionalFormatting sqref="A7:A42 A56:A88">
    <cfRule type="duplicateValues" dxfId="6" priority="4"/>
  </conditionalFormatting>
  <conditionalFormatting sqref="B7:B42 B56:B88">
    <cfRule type="duplicateValues" dxfId="5" priority="3"/>
  </conditionalFormatting>
  <conditionalFormatting sqref="C56:C88">
    <cfRule type="duplicateValues" dxfId="4" priority="2"/>
  </conditionalFormatting>
  <conditionalFormatting sqref="C7:C42 C56:C88">
    <cfRule type="duplicateValues" dxfId="3" priority="1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topLeftCell="A58" zoomScaleNormal="100" workbookViewId="0">
      <selection activeCell="K72" sqref="K72"/>
    </sheetView>
  </sheetViews>
  <sheetFormatPr defaultRowHeight="15" x14ac:dyDescent="0.25"/>
  <cols>
    <col min="2" max="2" width="16.28515625" customWidth="1"/>
    <col min="3" max="3" width="22.7109375" customWidth="1"/>
    <col min="4" max="5" width="13.5703125" customWidth="1"/>
  </cols>
  <sheetData>
    <row r="1" spans="1:11" ht="17.25" customHeight="1" thickBot="1" x14ac:dyDescent="0.3">
      <c r="B1" s="206" t="s">
        <v>0</v>
      </c>
      <c r="C1" s="206" t="s">
        <v>1</v>
      </c>
      <c r="D1" s="206" t="s">
        <v>2</v>
      </c>
      <c r="E1" s="84"/>
      <c r="F1" s="207" t="s">
        <v>3</v>
      </c>
      <c r="G1" s="208"/>
      <c r="H1" s="208"/>
      <c r="I1" s="201"/>
    </row>
    <row r="2" spans="1:11" ht="17.25" customHeight="1" thickBot="1" x14ac:dyDescent="0.3">
      <c r="B2" s="209"/>
      <c r="C2" s="209"/>
      <c r="D2" s="209"/>
      <c r="E2" s="133"/>
      <c r="F2" s="206" t="s">
        <v>4</v>
      </c>
      <c r="G2" s="207" t="s">
        <v>5</v>
      </c>
      <c r="H2" s="208"/>
      <c r="I2" s="201"/>
    </row>
    <row r="3" spans="1:11" ht="81.75" customHeight="1" x14ac:dyDescent="0.25">
      <c r="B3" s="209"/>
      <c r="C3" s="209"/>
      <c r="D3" s="209"/>
      <c r="E3" s="133"/>
      <c r="F3" s="209"/>
      <c r="G3" s="206" t="s">
        <v>6</v>
      </c>
      <c r="H3" s="206" t="s">
        <v>7</v>
      </c>
      <c r="I3" s="57" t="s">
        <v>8</v>
      </c>
    </row>
    <row r="4" spans="1:11" ht="33.75" thickBot="1" x14ac:dyDescent="0.3">
      <c r="B4" s="210"/>
      <c r="C4" s="210"/>
      <c r="D4" s="210"/>
      <c r="E4" s="134"/>
      <c r="F4" s="210"/>
      <c r="G4" s="210"/>
      <c r="H4" s="210"/>
      <c r="I4" s="58" t="s">
        <v>9</v>
      </c>
    </row>
    <row r="5" spans="1:11" ht="66.75" customHeight="1" thickBot="1" x14ac:dyDescent="0.3">
      <c r="B5" s="134" t="s">
        <v>10</v>
      </c>
      <c r="C5" s="59" t="s">
        <v>11</v>
      </c>
      <c r="D5" s="60">
        <v>19</v>
      </c>
      <c r="E5" s="60"/>
      <c r="F5" s="60">
        <v>435</v>
      </c>
      <c r="G5" s="61">
        <v>150</v>
      </c>
      <c r="H5" s="61">
        <v>269</v>
      </c>
      <c r="I5" s="61">
        <v>16</v>
      </c>
    </row>
    <row r="6" spans="1:11" ht="44.25" customHeight="1" thickBot="1" x14ac:dyDescent="0.3">
      <c r="B6" s="78"/>
      <c r="C6" s="79"/>
      <c r="D6" s="85"/>
      <c r="E6" s="85">
        <f>SUM(E7:E13)</f>
        <v>19</v>
      </c>
      <c r="F6" s="85">
        <f t="shared" ref="F6:I6" si="0">SUM(F7:F13)</f>
        <v>435</v>
      </c>
      <c r="G6" s="85">
        <f t="shared" si="0"/>
        <v>150</v>
      </c>
      <c r="H6" s="85">
        <f t="shared" si="0"/>
        <v>269</v>
      </c>
      <c r="I6" s="85">
        <f t="shared" si="0"/>
        <v>16</v>
      </c>
    </row>
    <row r="7" spans="1:11" ht="28.5" customHeight="1" thickBot="1" x14ac:dyDescent="0.3">
      <c r="A7">
        <v>1</v>
      </c>
      <c r="B7" s="62" t="s">
        <v>165</v>
      </c>
      <c r="C7" s="63" t="s">
        <v>13</v>
      </c>
      <c r="D7" s="64" t="s">
        <v>14</v>
      </c>
      <c r="E7" s="64">
        <v>5</v>
      </c>
      <c r="F7" s="64">
        <v>75</v>
      </c>
      <c r="G7" s="64">
        <v>73</v>
      </c>
      <c r="H7" s="64"/>
      <c r="I7" s="64">
        <v>2</v>
      </c>
      <c r="J7" s="90">
        <v>2</v>
      </c>
    </row>
    <row r="8" spans="1:11" ht="28.5" customHeight="1" thickBot="1" x14ac:dyDescent="0.3">
      <c r="A8">
        <v>2</v>
      </c>
      <c r="B8" s="62" t="s">
        <v>166</v>
      </c>
      <c r="C8" s="63" t="s">
        <v>16</v>
      </c>
      <c r="D8" s="64" t="s">
        <v>17</v>
      </c>
      <c r="E8" s="64">
        <v>2</v>
      </c>
      <c r="F8" s="64">
        <v>30</v>
      </c>
      <c r="G8" s="64">
        <v>28</v>
      </c>
      <c r="H8" s="64"/>
      <c r="I8" s="64">
        <v>2</v>
      </c>
      <c r="J8" s="90">
        <v>2</v>
      </c>
    </row>
    <row r="9" spans="1:11" ht="28.5" customHeight="1" thickBot="1" x14ac:dyDescent="0.3">
      <c r="A9">
        <v>3</v>
      </c>
      <c r="B9" s="62" t="s">
        <v>167</v>
      </c>
      <c r="C9" s="63" t="s">
        <v>19</v>
      </c>
      <c r="D9" s="64" t="s">
        <v>20</v>
      </c>
      <c r="E9" s="64">
        <v>2</v>
      </c>
      <c r="F9" s="64">
        <v>60</v>
      </c>
      <c r="G9" s="64"/>
      <c r="H9" s="64">
        <v>58</v>
      </c>
      <c r="I9" s="64">
        <v>2</v>
      </c>
      <c r="K9" s="91">
        <v>2</v>
      </c>
    </row>
    <row r="10" spans="1:11" ht="28.5" customHeight="1" thickBot="1" x14ac:dyDescent="0.3">
      <c r="A10">
        <v>4</v>
      </c>
      <c r="B10" s="62" t="s">
        <v>168</v>
      </c>
      <c r="C10" s="63" t="s">
        <v>22</v>
      </c>
      <c r="D10" s="17" t="s">
        <v>23</v>
      </c>
      <c r="E10" s="17">
        <v>3</v>
      </c>
      <c r="F10" s="64">
        <v>75</v>
      </c>
      <c r="G10" s="17">
        <v>36</v>
      </c>
      <c r="H10" s="17">
        <v>35</v>
      </c>
      <c r="I10" s="17">
        <v>4</v>
      </c>
      <c r="J10" s="92">
        <v>4</v>
      </c>
    </row>
    <row r="11" spans="1:11" ht="28.5" customHeight="1" thickBot="1" x14ac:dyDescent="0.3">
      <c r="A11">
        <v>5</v>
      </c>
      <c r="B11" s="62" t="s">
        <v>169</v>
      </c>
      <c r="C11" s="63" t="s">
        <v>25</v>
      </c>
      <c r="D11" s="64" t="s">
        <v>26</v>
      </c>
      <c r="E11" s="64">
        <v>3</v>
      </c>
      <c r="F11" s="64">
        <v>75</v>
      </c>
      <c r="G11" s="64">
        <v>13</v>
      </c>
      <c r="H11" s="64">
        <v>60</v>
      </c>
      <c r="I11" s="64">
        <v>2</v>
      </c>
      <c r="J11" s="90">
        <v>2</v>
      </c>
    </row>
    <row r="12" spans="1:11" ht="28.5" customHeight="1" thickBot="1" x14ac:dyDescent="0.3">
      <c r="A12">
        <v>6</v>
      </c>
      <c r="B12" s="62" t="s">
        <v>170</v>
      </c>
      <c r="C12" s="65" t="s">
        <v>28</v>
      </c>
      <c r="D12" s="64" t="s">
        <v>20</v>
      </c>
      <c r="E12" s="64">
        <v>2</v>
      </c>
      <c r="F12" s="64">
        <v>60</v>
      </c>
      <c r="G12" s="64"/>
      <c r="H12" s="64">
        <v>58</v>
      </c>
      <c r="I12" s="64">
        <v>2</v>
      </c>
      <c r="K12" s="91">
        <v>2</v>
      </c>
    </row>
    <row r="13" spans="1:11" ht="28.5" customHeight="1" thickBot="1" x14ac:dyDescent="0.3">
      <c r="A13">
        <v>7</v>
      </c>
      <c r="B13" s="62" t="s">
        <v>171</v>
      </c>
      <c r="C13" s="65" t="s">
        <v>30</v>
      </c>
      <c r="D13" s="64" t="s">
        <v>20</v>
      </c>
      <c r="E13" s="64">
        <v>2</v>
      </c>
      <c r="F13" s="64">
        <v>60</v>
      </c>
      <c r="G13" s="64"/>
      <c r="H13" s="64">
        <v>58</v>
      </c>
      <c r="I13" s="64">
        <v>2</v>
      </c>
      <c r="K13" s="91">
        <v>2</v>
      </c>
    </row>
    <row r="14" spans="1:11" ht="36" customHeight="1" thickBot="1" x14ac:dyDescent="0.3">
      <c r="B14" s="134" t="s">
        <v>31</v>
      </c>
      <c r="C14" s="59" t="s">
        <v>32</v>
      </c>
      <c r="D14" s="96">
        <v>83</v>
      </c>
      <c r="E14" s="96"/>
      <c r="F14" s="96">
        <v>2060</v>
      </c>
      <c r="G14" s="96">
        <v>539</v>
      </c>
      <c r="H14" s="96">
        <v>1444</v>
      </c>
      <c r="I14" s="96">
        <v>77</v>
      </c>
    </row>
    <row r="15" spans="1:11" ht="36" customHeight="1" thickBot="1" x14ac:dyDescent="0.3">
      <c r="B15" s="78"/>
      <c r="C15" s="79"/>
      <c r="D15" s="80"/>
      <c r="E15" s="80">
        <f>SUM(E17+E25+E51)</f>
        <v>83</v>
      </c>
      <c r="F15" s="80">
        <f t="shared" ref="F15:I15" si="1">SUM(F17+F25+F51)</f>
        <v>2060</v>
      </c>
      <c r="G15" s="80">
        <f t="shared" si="1"/>
        <v>539</v>
      </c>
      <c r="H15" s="80">
        <f t="shared" si="1"/>
        <v>1444</v>
      </c>
      <c r="I15" s="80">
        <f t="shared" si="1"/>
        <v>77</v>
      </c>
    </row>
    <row r="16" spans="1:11" ht="36" customHeight="1" thickBot="1" x14ac:dyDescent="0.3">
      <c r="B16" s="66" t="s">
        <v>33</v>
      </c>
      <c r="C16" s="67" t="s">
        <v>34</v>
      </c>
      <c r="D16" s="68">
        <v>14</v>
      </c>
      <c r="E16" s="68"/>
      <c r="F16" s="68">
        <v>240</v>
      </c>
      <c r="G16" s="68">
        <v>165</v>
      </c>
      <c r="H16" s="68">
        <v>60</v>
      </c>
      <c r="I16" s="68">
        <v>15</v>
      </c>
    </row>
    <row r="17" spans="1:10" ht="36" customHeight="1" thickBot="1" x14ac:dyDescent="0.3">
      <c r="B17" s="81"/>
      <c r="C17" s="82"/>
      <c r="D17" s="83"/>
      <c r="E17" s="86">
        <f>SUM(E18:E23)</f>
        <v>14</v>
      </c>
      <c r="F17" s="86">
        <f t="shared" ref="F17:I17" si="2">SUM(F18:F23)</f>
        <v>240</v>
      </c>
      <c r="G17" s="86">
        <f t="shared" si="2"/>
        <v>165</v>
      </c>
      <c r="H17" s="86">
        <f t="shared" si="2"/>
        <v>60</v>
      </c>
      <c r="I17" s="86">
        <f t="shared" si="2"/>
        <v>15</v>
      </c>
    </row>
    <row r="18" spans="1:10" ht="27.75" customHeight="1" thickBot="1" x14ac:dyDescent="0.3">
      <c r="A18">
        <v>8</v>
      </c>
      <c r="B18" s="62" t="s">
        <v>172</v>
      </c>
      <c r="C18" s="11" t="s">
        <v>36</v>
      </c>
      <c r="D18" s="45" t="s">
        <v>37</v>
      </c>
      <c r="E18" s="45">
        <v>4</v>
      </c>
      <c r="F18" s="45">
        <v>60</v>
      </c>
      <c r="G18" s="45">
        <v>55</v>
      </c>
      <c r="H18" s="45"/>
      <c r="I18" s="45">
        <v>5</v>
      </c>
      <c r="J18" s="93">
        <v>5</v>
      </c>
    </row>
    <row r="19" spans="1:10" ht="27.75" customHeight="1" thickBot="1" x14ac:dyDescent="0.3">
      <c r="A19">
        <v>9</v>
      </c>
      <c r="B19" s="10" t="s">
        <v>173</v>
      </c>
      <c r="C19" s="63" t="s">
        <v>39</v>
      </c>
      <c r="D19" s="64" t="s">
        <v>57</v>
      </c>
      <c r="E19" s="64">
        <v>2</v>
      </c>
      <c r="F19" s="64">
        <v>45</v>
      </c>
      <c r="G19" s="64">
        <v>13</v>
      </c>
      <c r="H19" s="64">
        <v>30</v>
      </c>
      <c r="I19" s="64">
        <v>2</v>
      </c>
      <c r="J19" s="90">
        <v>2</v>
      </c>
    </row>
    <row r="20" spans="1:10" ht="27.75" customHeight="1" thickBot="1" x14ac:dyDescent="0.3">
      <c r="A20">
        <v>10</v>
      </c>
      <c r="B20" s="10" t="s">
        <v>174</v>
      </c>
      <c r="C20" s="63" t="s">
        <v>41</v>
      </c>
      <c r="D20" s="64" t="s">
        <v>57</v>
      </c>
      <c r="E20" s="64">
        <v>2</v>
      </c>
      <c r="F20" s="64">
        <v>45</v>
      </c>
      <c r="G20" s="64">
        <v>13</v>
      </c>
      <c r="H20" s="64">
        <v>30</v>
      </c>
      <c r="I20" s="64">
        <v>2</v>
      </c>
      <c r="J20" s="90">
        <v>2</v>
      </c>
    </row>
    <row r="21" spans="1:10" ht="27.75" customHeight="1" thickBot="1" x14ac:dyDescent="0.3">
      <c r="A21">
        <v>11</v>
      </c>
      <c r="B21" s="10" t="s">
        <v>175</v>
      </c>
      <c r="C21" s="63" t="s">
        <v>43</v>
      </c>
      <c r="D21" s="17" t="s">
        <v>17</v>
      </c>
      <c r="E21" s="17">
        <v>2</v>
      </c>
      <c r="F21" s="17">
        <v>30</v>
      </c>
      <c r="G21" s="17">
        <v>28</v>
      </c>
      <c r="H21" s="45"/>
      <c r="I21" s="17">
        <v>2</v>
      </c>
      <c r="J21" s="92">
        <v>2</v>
      </c>
    </row>
    <row r="22" spans="1:10" ht="27.75" customHeight="1" thickBot="1" x14ac:dyDescent="0.3">
      <c r="A22">
        <v>12</v>
      </c>
      <c r="B22" s="10" t="s">
        <v>176</v>
      </c>
      <c r="C22" s="63" t="s">
        <v>50</v>
      </c>
      <c r="D22" s="64" t="s">
        <v>17</v>
      </c>
      <c r="E22" s="64">
        <v>2</v>
      </c>
      <c r="F22" s="64">
        <v>30</v>
      </c>
      <c r="G22" s="64">
        <v>28</v>
      </c>
      <c r="H22" s="45"/>
      <c r="I22" s="64">
        <v>2</v>
      </c>
      <c r="J22" s="90">
        <v>2</v>
      </c>
    </row>
    <row r="23" spans="1:10" ht="27.75" customHeight="1" thickBot="1" x14ac:dyDescent="0.3">
      <c r="A23">
        <v>13</v>
      </c>
      <c r="B23" s="10" t="s">
        <v>177</v>
      </c>
      <c r="C23" s="63" t="s">
        <v>178</v>
      </c>
      <c r="D23" s="64" t="s">
        <v>17</v>
      </c>
      <c r="E23" s="64">
        <v>2</v>
      </c>
      <c r="F23" s="64">
        <v>30</v>
      </c>
      <c r="G23" s="64">
        <v>28</v>
      </c>
      <c r="H23" s="45"/>
      <c r="I23" s="64">
        <v>2</v>
      </c>
      <c r="J23" s="90">
        <v>2</v>
      </c>
    </row>
    <row r="24" spans="1:10" ht="51" customHeight="1" thickBot="1" x14ac:dyDescent="0.3">
      <c r="B24" s="66" t="s">
        <v>53</v>
      </c>
      <c r="C24" s="67" t="s">
        <v>54</v>
      </c>
      <c r="D24" s="97">
        <v>61</v>
      </c>
      <c r="E24" s="97"/>
      <c r="F24" s="97">
        <v>1640</v>
      </c>
      <c r="G24" s="97">
        <v>322</v>
      </c>
      <c r="H24" s="97">
        <v>1264</v>
      </c>
      <c r="I24" s="97">
        <v>54</v>
      </c>
    </row>
    <row r="25" spans="1:10" ht="51" customHeight="1" thickBot="1" x14ac:dyDescent="0.3">
      <c r="B25" s="81"/>
      <c r="C25" s="82"/>
      <c r="D25" s="83"/>
      <c r="E25" s="83">
        <f>SUM(E26:E49)</f>
        <v>61</v>
      </c>
      <c r="F25" s="83">
        <f t="shared" ref="F25:I25" si="3">SUM(F26:F49)</f>
        <v>1640</v>
      </c>
      <c r="G25" s="83">
        <f t="shared" si="3"/>
        <v>322</v>
      </c>
      <c r="H25" s="83">
        <f t="shared" si="3"/>
        <v>1264</v>
      </c>
      <c r="I25" s="83">
        <f t="shared" si="3"/>
        <v>54</v>
      </c>
    </row>
    <row r="26" spans="1:10" ht="64.5" customHeight="1" thickBot="1" x14ac:dyDescent="0.3">
      <c r="A26">
        <v>14</v>
      </c>
      <c r="B26" s="10" t="s">
        <v>179</v>
      </c>
      <c r="C26" s="63" t="s">
        <v>180</v>
      </c>
      <c r="D26" s="69" t="s">
        <v>57</v>
      </c>
      <c r="E26" s="69">
        <v>2</v>
      </c>
      <c r="F26" s="69">
        <v>31</v>
      </c>
      <c r="G26" s="69">
        <v>7</v>
      </c>
      <c r="H26" s="69">
        <v>22</v>
      </c>
      <c r="I26" s="69">
        <v>2</v>
      </c>
      <c r="J26" s="94">
        <v>2</v>
      </c>
    </row>
    <row r="27" spans="1:10" ht="64.5" customHeight="1" thickBot="1" x14ac:dyDescent="0.3">
      <c r="A27">
        <v>15</v>
      </c>
      <c r="B27" s="10" t="s">
        <v>181</v>
      </c>
      <c r="C27" s="63" t="s">
        <v>182</v>
      </c>
      <c r="D27" s="69" t="s">
        <v>57</v>
      </c>
      <c r="E27" s="69">
        <v>2</v>
      </c>
      <c r="F27" s="69">
        <v>31</v>
      </c>
      <c r="G27" s="69">
        <v>7</v>
      </c>
      <c r="H27" s="69">
        <v>22</v>
      </c>
      <c r="I27" s="69">
        <v>2</v>
      </c>
      <c r="J27" s="94">
        <v>2</v>
      </c>
    </row>
    <row r="28" spans="1:10" ht="17.25" thickBot="1" x14ac:dyDescent="0.3">
      <c r="A28">
        <v>16</v>
      </c>
      <c r="B28" s="10" t="s">
        <v>183</v>
      </c>
      <c r="C28" s="63" t="s">
        <v>56</v>
      </c>
      <c r="D28" s="64" t="s">
        <v>57</v>
      </c>
      <c r="E28" s="64">
        <v>2</v>
      </c>
      <c r="F28" s="64">
        <v>45</v>
      </c>
      <c r="G28" s="64">
        <v>13</v>
      </c>
      <c r="H28" s="64">
        <v>30</v>
      </c>
      <c r="I28" s="64">
        <v>2</v>
      </c>
      <c r="J28" s="90">
        <v>2</v>
      </c>
    </row>
    <row r="29" spans="1:10" ht="32.25" customHeight="1" thickBot="1" x14ac:dyDescent="0.3">
      <c r="A29">
        <v>17</v>
      </c>
      <c r="B29" s="10" t="s">
        <v>184</v>
      </c>
      <c r="C29" s="63" t="s">
        <v>59</v>
      </c>
      <c r="D29" s="64" t="s">
        <v>57</v>
      </c>
      <c r="E29" s="64">
        <v>2</v>
      </c>
      <c r="F29" s="64">
        <v>45</v>
      </c>
      <c r="G29" s="64">
        <v>13</v>
      </c>
      <c r="H29" s="64">
        <v>30</v>
      </c>
      <c r="I29" s="64">
        <v>2</v>
      </c>
      <c r="J29" s="90">
        <v>2</v>
      </c>
    </row>
    <row r="30" spans="1:10" ht="52.5" customHeight="1" thickBot="1" x14ac:dyDescent="0.3">
      <c r="A30">
        <v>18</v>
      </c>
      <c r="B30" s="10" t="s">
        <v>185</v>
      </c>
      <c r="C30" s="63" t="s">
        <v>186</v>
      </c>
      <c r="D30" s="69" t="s">
        <v>57</v>
      </c>
      <c r="E30" s="69">
        <v>2</v>
      </c>
      <c r="F30" s="69">
        <v>31</v>
      </c>
      <c r="G30" s="69">
        <v>11</v>
      </c>
      <c r="H30" s="69">
        <v>18</v>
      </c>
      <c r="I30" s="69">
        <v>2</v>
      </c>
      <c r="J30" s="94">
        <v>2</v>
      </c>
    </row>
    <row r="31" spans="1:10" ht="36" customHeight="1" thickBot="1" x14ac:dyDescent="0.3">
      <c r="A31">
        <v>19</v>
      </c>
      <c r="B31" s="10" t="s">
        <v>187</v>
      </c>
      <c r="C31" s="63" t="s">
        <v>63</v>
      </c>
      <c r="D31" s="64" t="s">
        <v>57</v>
      </c>
      <c r="E31" s="64">
        <v>2</v>
      </c>
      <c r="F31" s="64">
        <v>45</v>
      </c>
      <c r="G31" s="64">
        <v>13</v>
      </c>
      <c r="H31" s="64">
        <v>30</v>
      </c>
      <c r="I31" s="64">
        <v>2</v>
      </c>
      <c r="J31" s="94">
        <v>2</v>
      </c>
    </row>
    <row r="32" spans="1:10" ht="36" customHeight="1" thickBot="1" x14ac:dyDescent="0.3">
      <c r="A32">
        <v>20</v>
      </c>
      <c r="B32" s="10" t="s">
        <v>188</v>
      </c>
      <c r="C32" s="63" t="s">
        <v>65</v>
      </c>
      <c r="D32" s="64" t="s">
        <v>57</v>
      </c>
      <c r="E32" s="64">
        <v>2</v>
      </c>
      <c r="F32" s="64">
        <v>45</v>
      </c>
      <c r="G32" s="64">
        <v>13</v>
      </c>
      <c r="H32" s="64">
        <v>30</v>
      </c>
      <c r="I32" s="64">
        <v>2</v>
      </c>
      <c r="J32" s="94">
        <v>2</v>
      </c>
    </row>
    <row r="33" spans="1:16" ht="36" customHeight="1" thickBot="1" x14ac:dyDescent="0.3">
      <c r="A33">
        <v>21</v>
      </c>
      <c r="B33" s="10" t="s">
        <v>189</v>
      </c>
      <c r="C33" s="63" t="s">
        <v>67</v>
      </c>
      <c r="D33" s="64" t="s">
        <v>57</v>
      </c>
      <c r="E33" s="64">
        <v>2</v>
      </c>
      <c r="F33" s="64">
        <v>45</v>
      </c>
      <c r="G33" s="64">
        <v>13</v>
      </c>
      <c r="H33" s="64">
        <v>30</v>
      </c>
      <c r="I33" s="64">
        <v>2</v>
      </c>
      <c r="J33" s="94">
        <v>2</v>
      </c>
    </row>
    <row r="34" spans="1:16" ht="36" customHeight="1" thickBot="1" x14ac:dyDescent="0.3">
      <c r="A34">
        <v>22</v>
      </c>
      <c r="B34" s="10" t="s">
        <v>190</v>
      </c>
      <c r="C34" s="63" t="s">
        <v>69</v>
      </c>
      <c r="D34" s="64" t="s">
        <v>57</v>
      </c>
      <c r="E34" s="64">
        <v>2</v>
      </c>
      <c r="F34" s="64">
        <v>45</v>
      </c>
      <c r="G34" s="64">
        <v>13</v>
      </c>
      <c r="H34" s="64">
        <v>30</v>
      </c>
      <c r="I34" s="64">
        <v>2</v>
      </c>
      <c r="J34" s="94">
        <v>2</v>
      </c>
    </row>
    <row r="35" spans="1:16" ht="64.5" customHeight="1" thickBot="1" x14ac:dyDescent="0.3">
      <c r="A35">
        <v>23</v>
      </c>
      <c r="B35" s="10" t="s">
        <v>191</v>
      </c>
      <c r="C35" s="63" t="s">
        <v>192</v>
      </c>
      <c r="D35" s="69" t="s">
        <v>57</v>
      </c>
      <c r="E35" s="69">
        <v>2</v>
      </c>
      <c r="F35" s="69">
        <v>31</v>
      </c>
      <c r="G35" s="69">
        <v>5</v>
      </c>
      <c r="H35" s="69">
        <v>24</v>
      </c>
      <c r="I35" s="69">
        <v>2</v>
      </c>
      <c r="J35" s="94">
        <v>2</v>
      </c>
    </row>
    <row r="36" spans="1:16" ht="31.5" customHeight="1" thickBot="1" x14ac:dyDescent="0.3">
      <c r="A36">
        <v>24</v>
      </c>
      <c r="B36" s="10" t="s">
        <v>193</v>
      </c>
      <c r="C36" s="63" t="s">
        <v>117</v>
      </c>
      <c r="D36" s="64" t="s">
        <v>44</v>
      </c>
      <c r="E36" s="64">
        <v>3</v>
      </c>
      <c r="F36" s="64">
        <v>45</v>
      </c>
      <c r="G36" s="64">
        <v>43</v>
      </c>
      <c r="H36" s="45"/>
      <c r="I36" s="64">
        <v>2</v>
      </c>
      <c r="J36" s="94">
        <v>2</v>
      </c>
    </row>
    <row r="37" spans="1:16" ht="31.5" customHeight="1" thickBot="1" x14ac:dyDescent="0.3">
      <c r="A37">
        <v>25</v>
      </c>
      <c r="B37" s="10" t="s">
        <v>194</v>
      </c>
      <c r="C37" s="63" t="s">
        <v>73</v>
      </c>
      <c r="D37" s="64" t="s">
        <v>57</v>
      </c>
      <c r="E37" s="64">
        <v>2</v>
      </c>
      <c r="F37" s="64">
        <v>45</v>
      </c>
      <c r="G37" s="64">
        <v>13</v>
      </c>
      <c r="H37" s="64">
        <v>30</v>
      </c>
      <c r="I37" s="64">
        <v>2</v>
      </c>
      <c r="J37" s="94">
        <v>2</v>
      </c>
    </row>
    <row r="38" spans="1:16" ht="32.25" customHeight="1" thickBot="1" x14ac:dyDescent="0.3">
      <c r="A38">
        <v>26</v>
      </c>
      <c r="B38" s="10" t="s">
        <v>195</v>
      </c>
      <c r="C38" s="63" t="s">
        <v>196</v>
      </c>
      <c r="D38" s="64" t="s">
        <v>57</v>
      </c>
      <c r="E38" s="64">
        <v>2</v>
      </c>
      <c r="F38" s="64">
        <v>45</v>
      </c>
      <c r="G38" s="64">
        <v>13</v>
      </c>
      <c r="H38" s="64">
        <v>30</v>
      </c>
      <c r="I38" s="64">
        <v>2</v>
      </c>
      <c r="J38" s="94">
        <v>2</v>
      </c>
    </row>
    <row r="39" spans="1:16" ht="32.25" customHeight="1" thickBot="1" x14ac:dyDescent="0.3">
      <c r="A39">
        <v>27</v>
      </c>
      <c r="B39" s="10" t="s">
        <v>197</v>
      </c>
      <c r="C39" s="63" t="s">
        <v>198</v>
      </c>
      <c r="D39" s="64" t="s">
        <v>57</v>
      </c>
      <c r="E39" s="64">
        <v>2</v>
      </c>
      <c r="F39" s="64">
        <v>45</v>
      </c>
      <c r="G39" s="64">
        <v>13</v>
      </c>
      <c r="H39" s="64">
        <v>30</v>
      </c>
      <c r="I39" s="64">
        <v>2</v>
      </c>
      <c r="J39" s="94">
        <v>2</v>
      </c>
    </row>
    <row r="40" spans="1:16" ht="32.25" customHeight="1" thickBot="1" x14ac:dyDescent="0.3">
      <c r="A40">
        <v>28</v>
      </c>
      <c r="B40" s="10" t="s">
        <v>199</v>
      </c>
      <c r="C40" s="63" t="s">
        <v>75</v>
      </c>
      <c r="D40" s="64" t="s">
        <v>23</v>
      </c>
      <c r="E40" s="64">
        <v>3</v>
      </c>
      <c r="F40" s="64">
        <v>60</v>
      </c>
      <c r="G40" s="64">
        <v>28</v>
      </c>
      <c r="H40" s="64">
        <v>30</v>
      </c>
      <c r="I40" s="64">
        <v>2</v>
      </c>
      <c r="J40" s="94">
        <v>2</v>
      </c>
    </row>
    <row r="41" spans="1:16" ht="32.25" customHeight="1" thickBot="1" x14ac:dyDescent="0.3">
      <c r="A41">
        <v>29</v>
      </c>
      <c r="B41" s="10" t="s">
        <v>200</v>
      </c>
      <c r="C41" s="63" t="s">
        <v>77</v>
      </c>
      <c r="D41" s="17" t="s">
        <v>23</v>
      </c>
      <c r="E41" s="17">
        <v>3</v>
      </c>
      <c r="F41" s="17">
        <v>60</v>
      </c>
      <c r="G41" s="17">
        <v>28</v>
      </c>
      <c r="H41" s="17">
        <v>30</v>
      </c>
      <c r="I41" s="17">
        <v>2</v>
      </c>
      <c r="J41" s="94">
        <v>2</v>
      </c>
    </row>
    <row r="42" spans="1:16" ht="32.25" customHeight="1" thickBot="1" x14ac:dyDescent="0.3">
      <c r="A42">
        <v>30</v>
      </c>
      <c r="B42" s="10" t="s">
        <v>201</v>
      </c>
      <c r="C42" s="63" t="s">
        <v>79</v>
      </c>
      <c r="D42" s="17" t="s">
        <v>23</v>
      </c>
      <c r="E42" s="17">
        <v>3</v>
      </c>
      <c r="F42" s="17">
        <v>60</v>
      </c>
      <c r="G42" s="17">
        <v>28</v>
      </c>
      <c r="H42" s="17">
        <v>30</v>
      </c>
      <c r="I42" s="17">
        <v>2</v>
      </c>
      <c r="J42" s="94">
        <v>2</v>
      </c>
    </row>
    <row r="43" spans="1:16" ht="32.25" customHeight="1" thickBot="1" x14ac:dyDescent="0.3">
      <c r="A43">
        <v>31</v>
      </c>
      <c r="B43" s="10" t="s">
        <v>202</v>
      </c>
      <c r="C43" s="70" t="s">
        <v>81</v>
      </c>
      <c r="D43" s="64" t="s">
        <v>44</v>
      </c>
      <c r="E43" s="64">
        <v>3</v>
      </c>
      <c r="F43" s="64">
        <v>45</v>
      </c>
      <c r="G43" s="64">
        <v>43</v>
      </c>
      <c r="H43" s="45"/>
      <c r="I43" s="64">
        <v>2</v>
      </c>
      <c r="J43" s="94">
        <v>2</v>
      </c>
    </row>
    <row r="44" spans="1:16" ht="32.25" customHeight="1" thickBot="1" x14ac:dyDescent="0.3">
      <c r="A44">
        <v>32</v>
      </c>
      <c r="B44" s="10" t="s">
        <v>203</v>
      </c>
      <c r="C44" s="63" t="s">
        <v>204</v>
      </c>
      <c r="D44" s="69" t="s">
        <v>57</v>
      </c>
      <c r="E44" s="69">
        <v>2</v>
      </c>
      <c r="F44" s="69">
        <v>31</v>
      </c>
      <c r="G44" s="69">
        <v>5</v>
      </c>
      <c r="H44" s="69">
        <v>24</v>
      </c>
      <c r="I44" s="69">
        <v>2</v>
      </c>
      <c r="J44" s="94">
        <v>2</v>
      </c>
    </row>
    <row r="45" spans="1:16" ht="32.25" customHeight="1" thickBot="1" x14ac:dyDescent="0.3">
      <c r="A45">
        <v>33</v>
      </c>
      <c r="B45" s="10" t="s">
        <v>205</v>
      </c>
      <c r="C45" s="11" t="s">
        <v>83</v>
      </c>
      <c r="D45" s="45" t="s">
        <v>84</v>
      </c>
      <c r="E45" s="45">
        <v>1</v>
      </c>
      <c r="F45" s="45">
        <v>45</v>
      </c>
      <c r="G45" s="45"/>
      <c r="H45" s="45">
        <v>43</v>
      </c>
      <c r="I45" s="45">
        <v>2</v>
      </c>
      <c r="K45" s="95">
        <v>2</v>
      </c>
    </row>
    <row r="46" spans="1:16" ht="32.25" customHeight="1" thickBot="1" x14ac:dyDescent="0.3">
      <c r="A46">
        <v>34</v>
      </c>
      <c r="B46" s="10" t="s">
        <v>206</v>
      </c>
      <c r="C46" s="11" t="s">
        <v>86</v>
      </c>
      <c r="D46" s="45" t="s">
        <v>84</v>
      </c>
      <c r="E46" s="45">
        <v>1</v>
      </c>
      <c r="F46" s="45">
        <v>45</v>
      </c>
      <c r="G46" s="45"/>
      <c r="H46" s="45">
        <v>43</v>
      </c>
      <c r="I46" s="45">
        <v>2</v>
      </c>
      <c r="K46" s="95">
        <v>2</v>
      </c>
    </row>
    <row r="47" spans="1:16" ht="32.25" customHeight="1" thickBot="1" x14ac:dyDescent="0.3">
      <c r="A47">
        <v>35</v>
      </c>
      <c r="B47" s="10" t="s">
        <v>207</v>
      </c>
      <c r="C47" s="11" t="s">
        <v>88</v>
      </c>
      <c r="D47" s="45" t="s">
        <v>89</v>
      </c>
      <c r="E47" s="45">
        <v>5</v>
      </c>
      <c r="F47" s="45">
        <v>225</v>
      </c>
      <c r="G47" s="45"/>
      <c r="H47" s="45">
        <v>221</v>
      </c>
      <c r="I47" s="45">
        <v>4</v>
      </c>
      <c r="K47" s="95">
        <v>4</v>
      </c>
      <c r="P47">
        <f>SUM(F47+F48+F49)</f>
        <v>720</v>
      </c>
    </row>
    <row r="48" spans="1:16" ht="32.25" customHeight="1" thickBot="1" x14ac:dyDescent="0.3">
      <c r="A48">
        <v>36</v>
      </c>
      <c r="B48" s="10" t="s">
        <v>208</v>
      </c>
      <c r="C48" s="11" t="s">
        <v>153</v>
      </c>
      <c r="D48" s="45" t="s">
        <v>92</v>
      </c>
      <c r="E48" s="45">
        <v>6</v>
      </c>
      <c r="F48" s="45">
        <v>270</v>
      </c>
      <c r="G48" s="45"/>
      <c r="H48" s="45">
        <v>266</v>
      </c>
      <c r="I48" s="45">
        <v>4</v>
      </c>
      <c r="K48" s="95">
        <v>4</v>
      </c>
    </row>
    <row r="49" spans="1:11" ht="32.25" customHeight="1" thickBot="1" x14ac:dyDescent="0.3">
      <c r="A49">
        <v>37</v>
      </c>
      <c r="B49" s="71" t="s">
        <v>209</v>
      </c>
      <c r="C49" s="98" t="s">
        <v>228</v>
      </c>
      <c r="D49" s="17" t="s">
        <v>89</v>
      </c>
      <c r="E49" s="17">
        <v>5</v>
      </c>
      <c r="F49" s="17">
        <v>225</v>
      </c>
      <c r="G49" s="17"/>
      <c r="H49" s="17">
        <v>221</v>
      </c>
      <c r="I49" s="17">
        <v>4</v>
      </c>
      <c r="K49" s="95">
        <v>4</v>
      </c>
    </row>
    <row r="50" spans="1:11" ht="34.5" customHeight="1" thickBot="1" x14ac:dyDescent="0.3">
      <c r="B50" s="66" t="s">
        <v>93</v>
      </c>
      <c r="C50" s="67" t="s">
        <v>94</v>
      </c>
      <c r="D50" s="72">
        <v>8</v>
      </c>
      <c r="E50" s="72"/>
      <c r="F50" s="72">
        <v>180</v>
      </c>
      <c r="G50" s="72">
        <v>52</v>
      </c>
      <c r="H50" s="72">
        <v>120</v>
      </c>
      <c r="I50" s="72">
        <v>8</v>
      </c>
    </row>
    <row r="51" spans="1:11" ht="34.5" customHeight="1" thickBot="1" x14ac:dyDescent="0.3">
      <c r="B51" s="87"/>
      <c r="C51" s="88"/>
      <c r="D51" s="89"/>
      <c r="E51" s="83">
        <f>SUM(E53:E56)</f>
        <v>8</v>
      </c>
      <c r="F51" s="83">
        <f t="shared" ref="F51:I51" si="4">SUM(F53:F56)</f>
        <v>180</v>
      </c>
      <c r="G51" s="83">
        <f t="shared" si="4"/>
        <v>52</v>
      </c>
      <c r="H51" s="83">
        <f t="shared" si="4"/>
        <v>120</v>
      </c>
      <c r="I51" s="83">
        <f t="shared" si="4"/>
        <v>8</v>
      </c>
    </row>
    <row r="52" spans="1:11" ht="34.5" customHeight="1" thickBot="1" x14ac:dyDescent="0.3">
      <c r="B52" s="131" t="s">
        <v>210</v>
      </c>
      <c r="C52" s="132"/>
      <c r="D52" s="11"/>
      <c r="E52" s="11"/>
      <c r="F52" s="45"/>
      <c r="G52" s="45"/>
      <c r="H52" s="45"/>
      <c r="I52" s="45"/>
    </row>
    <row r="53" spans="1:11" ht="34.5" customHeight="1" thickBot="1" x14ac:dyDescent="0.3">
      <c r="A53">
        <v>38</v>
      </c>
      <c r="B53" s="10" t="s">
        <v>211</v>
      </c>
      <c r="C53" s="63" t="s">
        <v>97</v>
      </c>
      <c r="D53" s="64" t="s">
        <v>57</v>
      </c>
      <c r="E53" s="64">
        <v>2</v>
      </c>
      <c r="F53" s="64">
        <v>45</v>
      </c>
      <c r="G53" s="64">
        <v>13</v>
      </c>
      <c r="H53" s="64">
        <v>30</v>
      </c>
      <c r="I53" s="64">
        <v>2</v>
      </c>
      <c r="J53" s="90">
        <v>2</v>
      </c>
    </row>
    <row r="54" spans="1:11" ht="34.5" customHeight="1" thickBot="1" x14ac:dyDescent="0.3">
      <c r="A54">
        <v>39</v>
      </c>
      <c r="B54" s="10" t="s">
        <v>212</v>
      </c>
      <c r="C54" s="63" t="s">
        <v>99</v>
      </c>
      <c r="D54" s="64" t="s">
        <v>57</v>
      </c>
      <c r="E54" s="64">
        <v>2</v>
      </c>
      <c r="F54" s="64">
        <v>45</v>
      </c>
      <c r="G54" s="64">
        <v>13</v>
      </c>
      <c r="H54" s="64">
        <v>30</v>
      </c>
      <c r="I54" s="64">
        <v>2</v>
      </c>
      <c r="J54" s="90">
        <v>2</v>
      </c>
    </row>
    <row r="55" spans="1:11" ht="34.5" customHeight="1" thickBot="1" x14ac:dyDescent="0.3">
      <c r="A55">
        <v>40</v>
      </c>
      <c r="B55" s="10" t="s">
        <v>213</v>
      </c>
      <c r="C55" s="63" t="s">
        <v>101</v>
      </c>
      <c r="D55" s="64" t="s">
        <v>57</v>
      </c>
      <c r="E55" s="64">
        <v>2</v>
      </c>
      <c r="F55" s="64">
        <v>45</v>
      </c>
      <c r="G55" s="64">
        <v>13</v>
      </c>
      <c r="H55" s="64">
        <v>30</v>
      </c>
      <c r="I55" s="64">
        <v>2</v>
      </c>
      <c r="J55" s="90">
        <v>2</v>
      </c>
    </row>
    <row r="56" spans="1:11" ht="34.5" customHeight="1" thickBot="1" x14ac:dyDescent="0.3">
      <c r="A56">
        <v>41</v>
      </c>
      <c r="B56" s="10" t="s">
        <v>214</v>
      </c>
      <c r="C56" s="63" t="s">
        <v>103</v>
      </c>
      <c r="D56" s="64" t="s">
        <v>57</v>
      </c>
      <c r="E56" s="64">
        <v>2</v>
      </c>
      <c r="F56" s="64">
        <v>45</v>
      </c>
      <c r="G56" s="64">
        <v>13</v>
      </c>
      <c r="H56" s="64">
        <v>30</v>
      </c>
      <c r="I56" s="64">
        <v>2</v>
      </c>
      <c r="J56" s="91">
        <v>2</v>
      </c>
    </row>
    <row r="57" spans="1:11" ht="34.5" customHeight="1" thickBot="1" x14ac:dyDescent="0.3">
      <c r="A57">
        <v>42</v>
      </c>
      <c r="B57" s="10" t="s">
        <v>215</v>
      </c>
      <c r="C57" s="63" t="s">
        <v>105</v>
      </c>
      <c r="D57" s="64" t="s">
        <v>57</v>
      </c>
      <c r="E57" s="64">
        <v>2</v>
      </c>
      <c r="F57" s="64">
        <v>45</v>
      </c>
      <c r="G57" s="64">
        <v>13</v>
      </c>
      <c r="H57" s="64">
        <v>30</v>
      </c>
      <c r="I57" s="64">
        <v>2</v>
      </c>
    </row>
    <row r="58" spans="1:11" ht="34.5" customHeight="1" thickBot="1" x14ac:dyDescent="0.3">
      <c r="A58">
        <v>43</v>
      </c>
      <c r="B58" s="10" t="s">
        <v>216</v>
      </c>
      <c r="C58" s="63" t="s">
        <v>107</v>
      </c>
      <c r="D58" s="64" t="s">
        <v>57</v>
      </c>
      <c r="E58" s="64">
        <v>2</v>
      </c>
      <c r="F58" s="64">
        <v>45</v>
      </c>
      <c r="G58" s="64">
        <v>13</v>
      </c>
      <c r="H58" s="64">
        <v>30</v>
      </c>
      <c r="I58" s="64">
        <v>2</v>
      </c>
    </row>
    <row r="59" spans="1:11" ht="34.5" customHeight="1" thickBot="1" x14ac:dyDescent="0.3">
      <c r="A59">
        <v>44</v>
      </c>
      <c r="B59" s="10" t="s">
        <v>217</v>
      </c>
      <c r="C59" s="63" t="s">
        <v>109</v>
      </c>
      <c r="D59" s="64" t="s">
        <v>57</v>
      </c>
      <c r="E59" s="64">
        <v>2</v>
      </c>
      <c r="F59" s="64">
        <v>45</v>
      </c>
      <c r="G59" s="64">
        <v>13</v>
      </c>
      <c r="H59" s="64">
        <v>30</v>
      </c>
      <c r="I59" s="64">
        <v>2</v>
      </c>
    </row>
    <row r="60" spans="1:11" ht="34.5" customHeight="1" thickBot="1" x14ac:dyDescent="0.3">
      <c r="A60">
        <v>45</v>
      </c>
      <c r="B60" s="10" t="s">
        <v>218</v>
      </c>
      <c r="C60" s="63" t="s">
        <v>111</v>
      </c>
      <c r="D60" s="64" t="s">
        <v>57</v>
      </c>
      <c r="E60" s="64">
        <v>2</v>
      </c>
      <c r="F60" s="64">
        <v>45</v>
      </c>
      <c r="G60" s="64">
        <v>13</v>
      </c>
      <c r="H60" s="64">
        <v>30</v>
      </c>
      <c r="I60" s="64">
        <v>2</v>
      </c>
    </row>
    <row r="61" spans="1:11" ht="34.5" customHeight="1" thickBot="1" x14ac:dyDescent="0.3">
      <c r="A61">
        <v>46</v>
      </c>
      <c r="B61" s="10" t="s">
        <v>219</v>
      </c>
      <c r="C61" s="63" t="s">
        <v>113</v>
      </c>
      <c r="D61" s="64" t="s">
        <v>57</v>
      </c>
      <c r="E61" s="64">
        <v>2</v>
      </c>
      <c r="F61" s="64">
        <v>45</v>
      </c>
      <c r="G61" s="64">
        <v>13</v>
      </c>
      <c r="H61" s="64">
        <v>30</v>
      </c>
      <c r="I61" s="64">
        <v>2</v>
      </c>
    </row>
    <row r="62" spans="1:11" ht="34.5" customHeight="1" thickBot="1" x14ac:dyDescent="0.3">
      <c r="A62">
        <v>47</v>
      </c>
      <c r="B62" s="10" t="s">
        <v>220</v>
      </c>
      <c r="C62" s="63" t="s">
        <v>115</v>
      </c>
      <c r="D62" s="64" t="s">
        <v>57</v>
      </c>
      <c r="E62" s="64">
        <v>2</v>
      </c>
      <c r="F62" s="64">
        <v>45</v>
      </c>
      <c r="G62" s="64">
        <v>13</v>
      </c>
      <c r="H62" s="64">
        <v>30</v>
      </c>
      <c r="I62" s="64">
        <v>2</v>
      </c>
    </row>
    <row r="63" spans="1:11" ht="78" customHeight="1" thickBot="1" x14ac:dyDescent="0.3">
      <c r="B63" s="13" t="s">
        <v>221</v>
      </c>
      <c r="C63" s="73" t="s">
        <v>222</v>
      </c>
      <c r="D63" s="12">
        <v>5</v>
      </c>
      <c r="E63" s="12"/>
      <c r="F63" s="12">
        <v>105</v>
      </c>
      <c r="G63" s="12">
        <v>41</v>
      </c>
      <c r="H63" s="12">
        <v>60</v>
      </c>
      <c r="I63" s="12">
        <v>4</v>
      </c>
    </row>
    <row r="64" spans="1:11" ht="27.75" customHeight="1" thickBot="1" x14ac:dyDescent="0.3">
      <c r="A64">
        <v>48</v>
      </c>
      <c r="B64" s="74" t="s">
        <v>223</v>
      </c>
      <c r="C64" s="70" t="s">
        <v>224</v>
      </c>
      <c r="D64" s="9" t="s">
        <v>23</v>
      </c>
      <c r="E64" s="9">
        <v>3</v>
      </c>
      <c r="F64" s="9">
        <v>60</v>
      </c>
      <c r="G64" s="9">
        <v>28</v>
      </c>
      <c r="H64" s="17">
        <v>30</v>
      </c>
      <c r="I64" s="9">
        <v>2</v>
      </c>
    </row>
    <row r="65" spans="1:11" ht="35.25" customHeight="1" thickBot="1" x14ac:dyDescent="0.3">
      <c r="A65">
        <v>49</v>
      </c>
      <c r="B65" s="74" t="s">
        <v>225</v>
      </c>
      <c r="C65" s="70" t="s">
        <v>226</v>
      </c>
      <c r="D65" s="9" t="s">
        <v>57</v>
      </c>
      <c r="E65" s="9">
        <v>2</v>
      </c>
      <c r="F65" s="9">
        <v>45</v>
      </c>
      <c r="G65" s="9">
        <v>13</v>
      </c>
      <c r="H65" s="9">
        <v>30</v>
      </c>
      <c r="I65" s="9">
        <v>2</v>
      </c>
    </row>
    <row r="66" spans="1:11" ht="17.25" thickBot="1" x14ac:dyDescent="0.3">
      <c r="B66" s="75"/>
      <c r="C66" s="59" t="s">
        <v>122</v>
      </c>
      <c r="D66" s="61">
        <v>102</v>
      </c>
      <c r="E66" s="61"/>
      <c r="F66" s="61">
        <v>2495</v>
      </c>
      <c r="G66" s="61">
        <v>689</v>
      </c>
      <c r="H66" s="61">
        <v>1713</v>
      </c>
      <c r="I66" s="61">
        <v>93</v>
      </c>
      <c r="J66">
        <f>SUM(J7:J65)</f>
        <v>71</v>
      </c>
      <c r="K66">
        <f>SUM(K7:K65)</f>
        <v>22</v>
      </c>
    </row>
    <row r="67" spans="1:11" ht="18.75" x14ac:dyDescent="0.3">
      <c r="D67" s="55">
        <f>SUM(E6+E15)</f>
        <v>102</v>
      </c>
      <c r="E67" s="54"/>
      <c r="F67" s="55">
        <f>SUM(F6+F15)</f>
        <v>2495</v>
      </c>
      <c r="G67" s="55">
        <f t="shared" ref="G67:I67" si="5">SUM(G6+G15)</f>
        <v>689</v>
      </c>
      <c r="H67" s="55">
        <f t="shared" si="5"/>
        <v>1713</v>
      </c>
      <c r="I67" s="55">
        <f t="shared" si="5"/>
        <v>93</v>
      </c>
    </row>
    <row r="71" spans="1:11" x14ac:dyDescent="0.25">
      <c r="E71" t="s">
        <v>227</v>
      </c>
      <c r="G71">
        <f>SUM(G66+J66)</f>
        <v>760</v>
      </c>
      <c r="I71">
        <f>P47/F66</f>
        <v>0.28857715430861725</v>
      </c>
    </row>
    <row r="72" spans="1:11" x14ac:dyDescent="0.25">
      <c r="E72" t="s">
        <v>124</v>
      </c>
      <c r="G72">
        <f>H66+K66</f>
        <v>1735</v>
      </c>
      <c r="I72">
        <f>G72/F66</f>
        <v>0.69539078156312628</v>
      </c>
    </row>
    <row r="77" spans="1:11" ht="15.75" thickBot="1" x14ac:dyDescent="0.3"/>
    <row r="78" spans="1:11" ht="17.25" thickBot="1" x14ac:dyDescent="0.3">
      <c r="A78" s="135"/>
      <c r="B78" s="136"/>
      <c r="C78" s="201" t="s">
        <v>282</v>
      </c>
      <c r="D78" s="137">
        <v>18</v>
      </c>
      <c r="E78" s="137"/>
      <c r="F78" s="137"/>
    </row>
    <row r="79" spans="1:11" ht="17.25" customHeight="1" thickBot="1" x14ac:dyDescent="0.3">
      <c r="A79" s="131" t="s">
        <v>283</v>
      </c>
      <c r="B79" s="149"/>
      <c r="C79" s="132"/>
      <c r="D79" s="202"/>
      <c r="E79" s="202"/>
      <c r="F79" s="202"/>
    </row>
    <row r="80" spans="1:11" ht="17.25" thickBot="1" x14ac:dyDescent="0.3">
      <c r="A80" s="62">
        <v>1</v>
      </c>
      <c r="B80" s="45" t="s">
        <v>172</v>
      </c>
      <c r="C80" s="11" t="s">
        <v>36</v>
      </c>
      <c r="D80" s="45" t="s">
        <v>37</v>
      </c>
      <c r="E80" s="45"/>
      <c r="F80" s="45"/>
    </row>
    <row r="81" spans="1:6" ht="33.75" thickBot="1" x14ac:dyDescent="0.3">
      <c r="A81" s="62">
        <v>2</v>
      </c>
      <c r="B81" s="45" t="s">
        <v>297</v>
      </c>
      <c r="C81" s="11" t="s">
        <v>22</v>
      </c>
      <c r="D81" s="45" t="s">
        <v>23</v>
      </c>
      <c r="E81" s="45"/>
      <c r="F81" s="45"/>
    </row>
    <row r="82" spans="1:6" ht="17.25" thickBot="1" x14ac:dyDescent="0.3">
      <c r="A82" s="62">
        <v>3</v>
      </c>
      <c r="B82" s="45" t="s">
        <v>165</v>
      </c>
      <c r="C82" s="11" t="s">
        <v>13</v>
      </c>
      <c r="D82" s="45" t="s">
        <v>14</v>
      </c>
      <c r="E82" s="45"/>
      <c r="F82" s="45"/>
    </row>
    <row r="83" spans="1:6" ht="33.75" thickBot="1" x14ac:dyDescent="0.3">
      <c r="A83" s="62">
        <v>4</v>
      </c>
      <c r="B83" s="11" t="s">
        <v>173</v>
      </c>
      <c r="C83" s="11" t="s">
        <v>39</v>
      </c>
      <c r="D83" s="45" t="s">
        <v>57</v>
      </c>
      <c r="E83" s="45"/>
      <c r="F83" s="45"/>
    </row>
    <row r="84" spans="1:6" ht="17.25" thickBot="1" x14ac:dyDescent="0.3">
      <c r="A84" s="62">
        <v>5</v>
      </c>
      <c r="B84" s="11" t="s">
        <v>175</v>
      </c>
      <c r="C84" s="11" t="s">
        <v>43</v>
      </c>
      <c r="D84" s="45" t="s">
        <v>17</v>
      </c>
      <c r="E84" s="45"/>
      <c r="F84" s="45"/>
    </row>
    <row r="85" spans="1:6" ht="33.75" thickBot="1" x14ac:dyDescent="0.3">
      <c r="A85" s="62">
        <v>6</v>
      </c>
      <c r="B85" s="11" t="s">
        <v>203</v>
      </c>
      <c r="C85" s="11" t="s">
        <v>204</v>
      </c>
      <c r="D85" s="45" t="s">
        <v>57</v>
      </c>
      <c r="E85" s="45"/>
      <c r="F85" s="45"/>
    </row>
    <row r="86" spans="1:6" ht="17.25" customHeight="1" thickBot="1" x14ac:dyDescent="0.3">
      <c r="A86" s="131" t="s">
        <v>94</v>
      </c>
      <c r="B86" s="149"/>
      <c r="C86" s="132"/>
      <c r="D86" s="202">
        <v>0</v>
      </c>
      <c r="E86" s="202"/>
      <c r="F86" s="202"/>
    </row>
    <row r="87" spans="1:6" ht="17.25" thickBot="1" x14ac:dyDescent="0.3">
      <c r="A87" s="75"/>
      <c r="B87" s="203"/>
      <c r="C87" s="59" t="s">
        <v>285</v>
      </c>
      <c r="D87" s="58">
        <v>25</v>
      </c>
      <c r="E87" s="58"/>
      <c r="F87" s="58"/>
    </row>
    <row r="88" spans="1:6" ht="17.25" customHeight="1" thickBot="1" x14ac:dyDescent="0.3">
      <c r="A88" s="131" t="s">
        <v>283</v>
      </c>
      <c r="B88" s="149"/>
      <c r="C88" s="132"/>
      <c r="D88" s="58"/>
      <c r="E88" s="58"/>
      <c r="F88" s="58"/>
    </row>
    <row r="89" spans="1:6" ht="17.25" thickBot="1" x14ac:dyDescent="0.3">
      <c r="A89" s="62">
        <v>1</v>
      </c>
      <c r="B89" s="45" t="s">
        <v>167</v>
      </c>
      <c r="C89" s="11" t="s">
        <v>19</v>
      </c>
      <c r="D89" s="45" t="s">
        <v>20</v>
      </c>
      <c r="E89" s="45"/>
      <c r="F89" s="45"/>
    </row>
    <row r="90" spans="1:6" ht="33.75" thickBot="1" x14ac:dyDescent="0.3">
      <c r="A90" s="62">
        <v>2</v>
      </c>
      <c r="B90" s="11" t="s">
        <v>174</v>
      </c>
      <c r="C90" s="11" t="s">
        <v>41</v>
      </c>
      <c r="D90" s="45" t="s">
        <v>57</v>
      </c>
      <c r="E90" s="45"/>
      <c r="F90" s="45"/>
    </row>
    <row r="91" spans="1:6" ht="17.25" thickBot="1" x14ac:dyDescent="0.3">
      <c r="A91" s="62">
        <v>3</v>
      </c>
      <c r="B91" s="11" t="s">
        <v>176</v>
      </c>
      <c r="C91" s="11" t="s">
        <v>50</v>
      </c>
      <c r="D91" s="45" t="s">
        <v>17</v>
      </c>
      <c r="E91" s="45"/>
      <c r="F91" s="45"/>
    </row>
    <row r="92" spans="1:6" ht="17.25" thickBot="1" x14ac:dyDescent="0.3">
      <c r="A92" s="62">
        <v>4</v>
      </c>
      <c r="B92" s="11" t="s">
        <v>177</v>
      </c>
      <c r="C92" s="11" t="s">
        <v>178</v>
      </c>
      <c r="D92" s="45" t="s">
        <v>17</v>
      </c>
      <c r="E92" s="45"/>
      <c r="F92" s="45"/>
    </row>
    <row r="93" spans="1:6" ht="50.25" thickBot="1" x14ac:dyDescent="0.3">
      <c r="A93" s="62">
        <v>5</v>
      </c>
      <c r="B93" s="11" t="s">
        <v>179</v>
      </c>
      <c r="C93" s="11" t="s">
        <v>180</v>
      </c>
      <c r="D93" s="45" t="s">
        <v>57</v>
      </c>
      <c r="E93" s="45"/>
      <c r="F93" s="45"/>
    </row>
    <row r="94" spans="1:6" ht="50.25" thickBot="1" x14ac:dyDescent="0.3">
      <c r="A94" s="62">
        <v>6</v>
      </c>
      <c r="B94" s="11" t="s">
        <v>181</v>
      </c>
      <c r="C94" s="11" t="s">
        <v>182</v>
      </c>
      <c r="D94" s="45" t="s">
        <v>57</v>
      </c>
      <c r="E94" s="45"/>
      <c r="F94" s="45"/>
    </row>
    <row r="95" spans="1:6" ht="33.75" thickBot="1" x14ac:dyDescent="0.3">
      <c r="A95" s="62">
        <v>7</v>
      </c>
      <c r="B95" s="11" t="s">
        <v>201</v>
      </c>
      <c r="C95" s="11" t="s">
        <v>79</v>
      </c>
      <c r="D95" s="45" t="s">
        <v>23</v>
      </c>
      <c r="E95" s="45"/>
      <c r="F95" s="45"/>
    </row>
    <row r="96" spans="1:6" ht="17.25" thickBot="1" x14ac:dyDescent="0.3">
      <c r="A96" s="62">
        <v>8</v>
      </c>
      <c r="B96" s="11" t="s">
        <v>202</v>
      </c>
      <c r="C96" s="11" t="s">
        <v>81</v>
      </c>
      <c r="D96" s="45" t="s">
        <v>44</v>
      </c>
      <c r="E96" s="45"/>
      <c r="F96" s="45"/>
    </row>
    <row r="97" spans="1:6" ht="17.25" thickBot="1" x14ac:dyDescent="0.3">
      <c r="A97" s="62">
        <v>9</v>
      </c>
      <c r="B97" s="11" t="s">
        <v>194</v>
      </c>
      <c r="C97" s="11" t="s">
        <v>73</v>
      </c>
      <c r="D97" s="45" t="s">
        <v>57</v>
      </c>
      <c r="E97" s="45"/>
      <c r="F97" s="45"/>
    </row>
    <row r="98" spans="1:6" ht="17.25" thickBot="1" x14ac:dyDescent="0.3">
      <c r="A98" s="62">
        <v>10</v>
      </c>
      <c r="B98" s="11" t="s">
        <v>205</v>
      </c>
      <c r="C98" s="11" t="s">
        <v>83</v>
      </c>
      <c r="D98" s="45" t="s">
        <v>84</v>
      </c>
      <c r="E98" s="45"/>
      <c r="F98" s="45"/>
    </row>
    <row r="99" spans="1:6" ht="33" customHeight="1" thickBot="1" x14ac:dyDescent="0.3">
      <c r="A99" s="131" t="s">
        <v>298</v>
      </c>
      <c r="B99" s="149"/>
      <c r="C99" s="132"/>
      <c r="D99" s="202">
        <v>4</v>
      </c>
      <c r="E99" s="58"/>
      <c r="F99" s="58"/>
    </row>
    <row r="100" spans="1:6" ht="17.25" thickBot="1" x14ac:dyDescent="0.3">
      <c r="A100" s="62">
        <v>11</v>
      </c>
      <c r="B100" s="11" t="s">
        <v>213</v>
      </c>
      <c r="C100" s="11" t="s">
        <v>101</v>
      </c>
      <c r="D100" s="45" t="s">
        <v>57</v>
      </c>
      <c r="E100" s="45"/>
      <c r="F100" s="45"/>
    </row>
    <row r="101" spans="1:6" ht="33.75" thickBot="1" x14ac:dyDescent="0.3">
      <c r="A101" s="62">
        <v>12</v>
      </c>
      <c r="B101" s="11" t="s">
        <v>214</v>
      </c>
      <c r="C101" s="11" t="s">
        <v>103</v>
      </c>
      <c r="D101" s="45" t="s">
        <v>57</v>
      </c>
      <c r="E101" s="45"/>
      <c r="F101" s="45"/>
    </row>
    <row r="102" spans="1:6" ht="33.75" thickBot="1" x14ac:dyDescent="0.3">
      <c r="A102" s="62">
        <v>13</v>
      </c>
      <c r="B102" s="11" t="s">
        <v>215</v>
      </c>
      <c r="C102" s="11" t="s">
        <v>105</v>
      </c>
      <c r="D102" s="45" t="s">
        <v>57</v>
      </c>
      <c r="E102" s="45"/>
      <c r="F102" s="45"/>
    </row>
    <row r="103" spans="1:6" ht="17.25" thickBot="1" x14ac:dyDescent="0.3">
      <c r="A103" s="62">
        <v>14</v>
      </c>
      <c r="B103" s="11" t="s">
        <v>216</v>
      </c>
      <c r="C103" s="11" t="s">
        <v>107</v>
      </c>
      <c r="D103" s="45" t="s">
        <v>57</v>
      </c>
      <c r="E103" s="45"/>
      <c r="F103" s="45"/>
    </row>
    <row r="104" spans="1:6" ht="17.25" thickBot="1" x14ac:dyDescent="0.3">
      <c r="A104" s="75"/>
      <c r="B104" s="203"/>
      <c r="C104" s="59" t="s">
        <v>287</v>
      </c>
      <c r="D104" s="58">
        <v>23</v>
      </c>
      <c r="E104" s="58"/>
      <c r="F104" s="58"/>
    </row>
    <row r="105" spans="1:6" ht="17.25" customHeight="1" thickBot="1" x14ac:dyDescent="0.3">
      <c r="A105" s="131" t="s">
        <v>283</v>
      </c>
      <c r="B105" s="149"/>
      <c r="C105" s="132"/>
      <c r="D105" s="202"/>
      <c r="E105" s="202"/>
      <c r="F105" s="202"/>
    </row>
    <row r="106" spans="1:6" ht="17.25" thickBot="1" x14ac:dyDescent="0.3">
      <c r="A106" s="62">
        <v>1</v>
      </c>
      <c r="B106" s="45" t="s">
        <v>166</v>
      </c>
      <c r="C106" s="11" t="s">
        <v>16</v>
      </c>
      <c r="D106" s="45" t="s">
        <v>17</v>
      </c>
      <c r="E106" s="45"/>
      <c r="F106" s="45"/>
    </row>
    <row r="107" spans="1:6" ht="33.75" thickBot="1" x14ac:dyDescent="0.3">
      <c r="A107" s="62">
        <v>2</v>
      </c>
      <c r="B107" s="45" t="s">
        <v>170</v>
      </c>
      <c r="C107" s="204" t="s">
        <v>28</v>
      </c>
      <c r="D107" s="45" t="s">
        <v>20</v>
      </c>
      <c r="E107" s="45"/>
      <c r="F107" s="45"/>
    </row>
    <row r="108" spans="1:6" ht="17.25" thickBot="1" x14ac:dyDescent="0.3">
      <c r="A108" s="62">
        <v>3</v>
      </c>
      <c r="B108" s="11" t="s">
        <v>183</v>
      </c>
      <c r="C108" s="11" t="s">
        <v>56</v>
      </c>
      <c r="D108" s="45" t="s">
        <v>57</v>
      </c>
      <c r="E108" s="45"/>
      <c r="F108" s="45"/>
    </row>
    <row r="109" spans="1:6" ht="17.25" thickBot="1" x14ac:dyDescent="0.3">
      <c r="A109" s="62">
        <v>4</v>
      </c>
      <c r="B109" s="11" t="s">
        <v>184</v>
      </c>
      <c r="C109" s="11" t="s">
        <v>59</v>
      </c>
      <c r="D109" s="45" t="s">
        <v>57</v>
      </c>
      <c r="E109" s="45"/>
      <c r="F109" s="45"/>
    </row>
    <row r="110" spans="1:6" ht="50.25" thickBot="1" x14ac:dyDescent="0.3">
      <c r="A110" s="62">
        <v>5</v>
      </c>
      <c r="B110" s="11" t="s">
        <v>185</v>
      </c>
      <c r="C110" s="11" t="s">
        <v>186</v>
      </c>
      <c r="D110" s="11" t="s">
        <v>57</v>
      </c>
      <c r="E110" s="45"/>
      <c r="F110" s="45"/>
    </row>
    <row r="111" spans="1:6" ht="17.25" thickBot="1" x14ac:dyDescent="0.3">
      <c r="A111" s="62">
        <v>6</v>
      </c>
      <c r="B111" s="11" t="s">
        <v>187</v>
      </c>
      <c r="C111" s="11" t="s">
        <v>63</v>
      </c>
      <c r="D111" s="45" t="s">
        <v>57</v>
      </c>
      <c r="E111" s="45"/>
      <c r="F111" s="45"/>
    </row>
    <row r="112" spans="1:6" ht="33.75" thickBot="1" x14ac:dyDescent="0.3">
      <c r="A112" s="62">
        <v>7</v>
      </c>
      <c r="B112" s="11" t="s">
        <v>200</v>
      </c>
      <c r="C112" s="11" t="s">
        <v>77</v>
      </c>
      <c r="D112" s="45" t="s">
        <v>23</v>
      </c>
      <c r="E112" s="45"/>
      <c r="F112" s="45"/>
    </row>
    <row r="113" spans="1:6" ht="33.75" thickBot="1" x14ac:dyDescent="0.3">
      <c r="A113" s="62">
        <v>8</v>
      </c>
      <c r="B113" s="11" t="s">
        <v>193</v>
      </c>
      <c r="C113" s="11" t="s">
        <v>117</v>
      </c>
      <c r="D113" s="45" t="s">
        <v>44</v>
      </c>
      <c r="E113" s="45"/>
      <c r="F113" s="45"/>
    </row>
    <row r="114" spans="1:6" ht="17.25" thickBot="1" x14ac:dyDescent="0.3">
      <c r="A114" s="62">
        <v>9</v>
      </c>
      <c r="B114" s="11" t="s">
        <v>195</v>
      </c>
      <c r="C114" s="11" t="s">
        <v>196</v>
      </c>
      <c r="D114" s="45" t="s">
        <v>57</v>
      </c>
      <c r="E114" s="45"/>
      <c r="F114" s="45"/>
    </row>
    <row r="115" spans="1:6" ht="17.25" thickBot="1" x14ac:dyDescent="0.3">
      <c r="A115" s="62">
        <v>10</v>
      </c>
      <c r="B115" s="11" t="s">
        <v>206</v>
      </c>
      <c r="C115" s="11" t="s">
        <v>86</v>
      </c>
      <c r="D115" s="45" t="s">
        <v>84</v>
      </c>
      <c r="E115" s="45"/>
      <c r="F115" s="45"/>
    </row>
    <row r="116" spans="1:6" ht="33" customHeight="1" thickBot="1" x14ac:dyDescent="0.3">
      <c r="A116" s="131" t="s">
        <v>295</v>
      </c>
      <c r="B116" s="149"/>
      <c r="C116" s="132"/>
      <c r="D116" s="202">
        <v>2</v>
      </c>
      <c r="E116" s="202"/>
      <c r="F116" s="202"/>
    </row>
    <row r="117" spans="1:6" ht="17.25" thickBot="1" x14ac:dyDescent="0.3">
      <c r="A117" s="62">
        <v>11</v>
      </c>
      <c r="B117" s="11" t="s">
        <v>212</v>
      </c>
      <c r="C117" s="11" t="s">
        <v>99</v>
      </c>
      <c r="D117" s="45" t="s">
        <v>57</v>
      </c>
      <c r="E117" s="45"/>
      <c r="F117" s="45"/>
    </row>
    <row r="118" spans="1:6" ht="17.25" thickBot="1" x14ac:dyDescent="0.3">
      <c r="A118" s="62">
        <v>12</v>
      </c>
      <c r="B118" s="11" t="s">
        <v>217</v>
      </c>
      <c r="C118" s="11" t="s">
        <v>109</v>
      </c>
      <c r="D118" s="45" t="s">
        <v>57</v>
      </c>
      <c r="E118" s="45"/>
      <c r="F118" s="45"/>
    </row>
    <row r="119" spans="1:6" ht="17.25" thickBot="1" x14ac:dyDescent="0.3">
      <c r="A119" s="62">
        <v>13</v>
      </c>
      <c r="B119" s="11" t="s">
        <v>218</v>
      </c>
      <c r="C119" s="11" t="s">
        <v>111</v>
      </c>
      <c r="D119" s="45" t="s">
        <v>57</v>
      </c>
      <c r="E119" s="45"/>
      <c r="F119" s="45"/>
    </row>
    <row r="120" spans="1:6" ht="17.25" thickBot="1" x14ac:dyDescent="0.3">
      <c r="A120" s="75"/>
      <c r="B120" s="203"/>
      <c r="C120" s="59" t="s">
        <v>288</v>
      </c>
      <c r="D120" s="58">
        <v>25</v>
      </c>
      <c r="E120" s="58"/>
      <c r="F120" s="58"/>
    </row>
    <row r="121" spans="1:6" ht="17.25" customHeight="1" thickBot="1" x14ac:dyDescent="0.3">
      <c r="A121" s="131" t="s">
        <v>283</v>
      </c>
      <c r="B121" s="149"/>
      <c r="C121" s="132"/>
      <c r="D121" s="202"/>
      <c r="E121" s="202"/>
      <c r="F121" s="202"/>
    </row>
    <row r="122" spans="1:6" ht="17.25" thickBot="1" x14ac:dyDescent="0.3">
      <c r="A122" s="62">
        <v>1</v>
      </c>
      <c r="B122" s="45" t="s">
        <v>169</v>
      </c>
      <c r="C122" s="11" t="s">
        <v>25</v>
      </c>
      <c r="D122" s="45" t="s">
        <v>26</v>
      </c>
      <c r="E122" s="45"/>
      <c r="F122" s="202"/>
    </row>
    <row r="123" spans="1:6" ht="33.75" thickBot="1" x14ac:dyDescent="0.3">
      <c r="A123" s="62">
        <v>2</v>
      </c>
      <c r="B123" s="45" t="s">
        <v>171</v>
      </c>
      <c r="C123" s="204" t="s">
        <v>30</v>
      </c>
      <c r="D123" s="45" t="s">
        <v>20</v>
      </c>
      <c r="E123" s="45"/>
      <c r="F123" s="45"/>
    </row>
    <row r="124" spans="1:6" ht="17.25" thickBot="1" x14ac:dyDescent="0.3">
      <c r="A124" s="62">
        <v>3</v>
      </c>
      <c r="B124" s="11" t="s">
        <v>188</v>
      </c>
      <c r="C124" s="11" t="s">
        <v>65</v>
      </c>
      <c r="D124" s="45" t="s">
        <v>57</v>
      </c>
      <c r="E124" s="45"/>
      <c r="F124" s="45"/>
    </row>
    <row r="125" spans="1:6" ht="17.25" thickBot="1" x14ac:dyDescent="0.3">
      <c r="A125" s="62">
        <v>4</v>
      </c>
      <c r="B125" s="11" t="s">
        <v>189</v>
      </c>
      <c r="C125" s="11" t="s">
        <v>67</v>
      </c>
      <c r="D125" s="45" t="s">
        <v>57</v>
      </c>
      <c r="E125" s="45"/>
      <c r="F125" s="45"/>
    </row>
    <row r="126" spans="1:6" ht="17.25" thickBot="1" x14ac:dyDescent="0.3">
      <c r="A126" s="62">
        <v>5</v>
      </c>
      <c r="B126" s="11" t="s">
        <v>190</v>
      </c>
      <c r="C126" s="11" t="s">
        <v>69</v>
      </c>
      <c r="D126" s="45" t="s">
        <v>57</v>
      </c>
      <c r="E126" s="45"/>
      <c r="F126" s="45"/>
    </row>
    <row r="127" spans="1:6" ht="50.25" thickBot="1" x14ac:dyDescent="0.3">
      <c r="A127" s="62">
        <v>6</v>
      </c>
      <c r="B127" s="11" t="s">
        <v>191</v>
      </c>
      <c r="C127" s="11" t="s">
        <v>192</v>
      </c>
      <c r="D127" s="45" t="s">
        <v>57</v>
      </c>
      <c r="E127" s="45"/>
      <c r="F127" s="45"/>
    </row>
    <row r="128" spans="1:6" ht="17.25" thickBot="1" x14ac:dyDescent="0.3">
      <c r="A128" s="62">
        <v>7</v>
      </c>
      <c r="B128" s="11" t="s">
        <v>197</v>
      </c>
      <c r="C128" s="11" t="s">
        <v>198</v>
      </c>
      <c r="D128" s="45" t="s">
        <v>57</v>
      </c>
      <c r="E128" s="45"/>
      <c r="F128" s="45"/>
    </row>
    <row r="129" spans="1:6" ht="33.75" thickBot="1" x14ac:dyDescent="0.3">
      <c r="A129" s="62">
        <v>8</v>
      </c>
      <c r="B129" s="11" t="s">
        <v>199</v>
      </c>
      <c r="C129" s="11" t="s">
        <v>75</v>
      </c>
      <c r="D129" s="45" t="s">
        <v>23</v>
      </c>
      <c r="E129" s="45"/>
      <c r="F129" s="45"/>
    </row>
    <row r="130" spans="1:6" ht="17.25" thickBot="1" x14ac:dyDescent="0.3">
      <c r="A130" s="62">
        <v>9</v>
      </c>
      <c r="B130" s="205" t="s">
        <v>209</v>
      </c>
      <c r="C130" s="11" t="s">
        <v>228</v>
      </c>
      <c r="D130" s="45" t="s">
        <v>89</v>
      </c>
      <c r="E130" s="45"/>
      <c r="F130" s="45"/>
    </row>
    <row r="131" spans="1:6" ht="33" customHeight="1" thickBot="1" x14ac:dyDescent="0.3">
      <c r="A131" s="131" t="s">
        <v>295</v>
      </c>
      <c r="B131" s="149"/>
      <c r="C131" s="132"/>
      <c r="D131" s="202">
        <v>2</v>
      </c>
      <c r="E131" s="202"/>
      <c r="F131" s="202"/>
    </row>
    <row r="132" spans="1:6" ht="17.25" thickBot="1" x14ac:dyDescent="0.3">
      <c r="A132" s="62">
        <v>10</v>
      </c>
      <c r="B132" s="11" t="s">
        <v>211</v>
      </c>
      <c r="C132" s="11" t="s">
        <v>97</v>
      </c>
      <c r="D132" s="45" t="s">
        <v>57</v>
      </c>
      <c r="E132" s="45"/>
      <c r="F132" s="45"/>
    </row>
    <row r="133" spans="1:6" ht="33.75" thickBot="1" x14ac:dyDescent="0.3">
      <c r="A133" s="62">
        <v>11</v>
      </c>
      <c r="B133" s="11" t="s">
        <v>219</v>
      </c>
      <c r="C133" s="11" t="s">
        <v>113</v>
      </c>
      <c r="D133" s="45" t="s">
        <v>57</v>
      </c>
      <c r="E133" s="45"/>
      <c r="F133" s="45"/>
    </row>
    <row r="134" spans="1:6" ht="17.25" thickBot="1" x14ac:dyDescent="0.3">
      <c r="A134" s="62">
        <v>12</v>
      </c>
      <c r="B134" s="11" t="s">
        <v>220</v>
      </c>
      <c r="C134" s="11" t="s">
        <v>115</v>
      </c>
      <c r="D134" s="70" t="s">
        <v>57</v>
      </c>
      <c r="E134" s="45"/>
      <c r="F134" s="45"/>
    </row>
    <row r="135" spans="1:6" ht="17.25" thickBot="1" x14ac:dyDescent="0.3">
      <c r="A135" s="75"/>
      <c r="B135" s="203"/>
      <c r="C135" s="59" t="s">
        <v>290</v>
      </c>
      <c r="D135" s="58">
        <v>11</v>
      </c>
      <c r="E135" s="58"/>
      <c r="F135" s="58"/>
    </row>
    <row r="136" spans="1:6" ht="17.25" customHeight="1" thickBot="1" x14ac:dyDescent="0.3">
      <c r="A136" s="131" t="s">
        <v>283</v>
      </c>
      <c r="B136" s="149"/>
      <c r="C136" s="132"/>
      <c r="D136" s="202"/>
      <c r="E136" s="202"/>
      <c r="F136" s="202"/>
    </row>
    <row r="137" spans="1:6" ht="33.75" thickBot="1" x14ac:dyDescent="0.3">
      <c r="A137" s="62">
        <v>1</v>
      </c>
      <c r="B137" s="11" t="s">
        <v>207</v>
      </c>
      <c r="C137" s="11" t="s">
        <v>88</v>
      </c>
      <c r="D137" s="45" t="s">
        <v>89</v>
      </c>
      <c r="E137" s="45"/>
      <c r="F137" s="45"/>
    </row>
    <row r="138" spans="1:6" ht="33.75" thickBot="1" x14ac:dyDescent="0.3">
      <c r="A138" s="62">
        <v>2</v>
      </c>
      <c r="B138" s="11" t="s">
        <v>208</v>
      </c>
      <c r="C138" s="11" t="s">
        <v>153</v>
      </c>
      <c r="D138" s="45" t="s">
        <v>92</v>
      </c>
      <c r="E138" s="45"/>
      <c r="F138" s="45"/>
    </row>
    <row r="139" spans="1:6" ht="17.25" customHeight="1" thickBot="1" x14ac:dyDescent="0.3">
      <c r="A139" s="207" t="s">
        <v>122</v>
      </c>
      <c r="B139" s="208"/>
      <c r="C139" s="201"/>
      <c r="D139" s="58">
        <v>102</v>
      </c>
      <c r="E139" s="58"/>
      <c r="F139" s="58"/>
    </row>
  </sheetData>
  <conditionalFormatting sqref="B7:B65 B80:B138">
    <cfRule type="duplicateValues" dxfId="2" priority="3"/>
  </conditionalFormatting>
  <conditionalFormatting sqref="C7:C65 C80:C138">
    <cfRule type="duplicateValues" dxfId="1" priority="2"/>
  </conditionalFormatting>
  <conditionalFormatting sqref="D7:D65 D80:D138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C1-T.ANH</vt:lpstr>
      <vt:lpstr>C2- T.ANH</vt:lpstr>
      <vt:lpstr>T4. T. ANH</vt:lpstr>
      <vt:lpstr>C2-T.ANH LAN 4</vt:lpstr>
      <vt:lpstr>c2. t-anh lan 2</vt:lpstr>
      <vt:lpstr>C7. T.ANH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2025-04-08T00:15:31Z</dcterms:created>
  <dcterms:modified xsi:type="dcterms:W3CDTF">2025-04-16T03:41:04Z</dcterms:modified>
</cp:coreProperties>
</file>